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43548466249\Desktop\Heberton (Interno)\ELIC\15 - Apoio Administrativo\3 - Licitação nova - Apoio Adm. - 2023 a 2033\7 - Edital nº 04.2023\Planilhas\"/>
    </mc:Choice>
  </mc:AlternateContent>
  <xr:revisionPtr revIDLastSave="0" documentId="13_ncr:1_{D8492F89-8167-4F67-9436-041CC1C7FDF6}" xr6:coauthVersionLast="47" xr6:coauthVersionMax="47" xr10:uidLastSave="{00000000-0000-0000-0000-000000000000}"/>
  <bookViews>
    <workbookView xWindow="22932" yWindow="-108" windowWidth="23256" windowHeight="12576" xr2:uid="{00000000-000D-0000-FFFF-FFFF00000000}"/>
  </bookViews>
  <sheets>
    <sheet name="SUPES-Aux.Adm."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4" i="1" l="1"/>
  <c r="K68" i="1" l="1"/>
  <c r="K65" i="1"/>
  <c r="J137" i="1" l="1"/>
  <c r="K130" i="1"/>
  <c r="K150" i="1" s="1"/>
  <c r="K114" i="1"/>
  <c r="K120" i="1" s="1"/>
  <c r="H108" i="1"/>
  <c r="I84" i="1"/>
  <c r="G64" i="1"/>
  <c r="K63" i="1" s="1"/>
  <c r="H58" i="1"/>
  <c r="I87" i="1" s="1"/>
  <c r="H45" i="1"/>
  <c r="H44" i="1"/>
  <c r="H43" i="1"/>
  <c r="J30" i="1"/>
  <c r="H25" i="1"/>
  <c r="H21" i="1"/>
  <c r="H20" i="1"/>
  <c r="J36" i="1" l="1"/>
  <c r="K83" i="1" s="1"/>
  <c r="K146" i="1" l="1"/>
  <c r="K66" i="1"/>
  <c r="K70" i="1" s="1"/>
  <c r="K77" i="1" s="1"/>
  <c r="K88" i="1"/>
  <c r="K84" i="1"/>
  <c r="J43" i="1"/>
  <c r="K87" i="1"/>
  <c r="K85" i="1"/>
  <c r="K86" i="1"/>
  <c r="J44" i="1"/>
  <c r="J45" i="1"/>
  <c r="J46" i="1" l="1"/>
  <c r="K53" i="1" s="1"/>
  <c r="K89" i="1"/>
  <c r="K148" i="1" s="1"/>
  <c r="K50" i="1" l="1"/>
  <c r="K54" i="1"/>
  <c r="K55" i="1"/>
  <c r="K75" i="1"/>
  <c r="K51" i="1"/>
  <c r="K52" i="1"/>
  <c r="K56" i="1"/>
  <c r="K57" i="1"/>
  <c r="K58" i="1" l="1"/>
  <c r="K76" i="1" s="1"/>
  <c r="K78" i="1" s="1"/>
  <c r="K147" i="1" s="1"/>
  <c r="F101" i="1" l="1"/>
  <c r="G101" i="1" s="1"/>
  <c r="K101" i="1" s="1"/>
  <c r="F95" i="1"/>
  <c r="G95" i="1" s="1"/>
  <c r="K95" i="1" s="1"/>
  <c r="F106" i="1"/>
  <c r="G106" i="1" s="1"/>
  <c r="K106" i="1" s="1"/>
  <c r="F105" i="1"/>
  <c r="G105" i="1" s="1"/>
  <c r="K105" i="1" s="1"/>
  <c r="F104" i="1"/>
  <c r="G104" i="1" s="1"/>
  <c r="K104" i="1" s="1"/>
  <c r="F97" i="1"/>
  <c r="G97" i="1" s="1"/>
  <c r="K97" i="1" s="1"/>
  <c r="F98" i="1"/>
  <c r="G98" i="1" s="1"/>
  <c r="K98" i="1" s="1"/>
  <c r="F100" i="1"/>
  <c r="G100" i="1" s="1"/>
  <c r="K100" i="1" s="1"/>
  <c r="F96" i="1"/>
  <c r="G96" i="1" s="1"/>
  <c r="K96" i="1" s="1"/>
  <c r="F99" i="1"/>
  <c r="G99" i="1" s="1"/>
  <c r="K99" i="1" s="1"/>
  <c r="F103" i="1"/>
  <c r="G103" i="1" s="1"/>
  <c r="K103" i="1" s="1"/>
  <c r="F102" i="1"/>
  <c r="G102" i="1" s="1"/>
  <c r="K102" i="1" s="1"/>
  <c r="K108" i="1" l="1"/>
  <c r="K119" i="1" s="1"/>
  <c r="K121" i="1" s="1"/>
  <c r="K149" i="1" s="1"/>
  <c r="K151" i="1" s="1"/>
  <c r="H135" i="1" s="1"/>
  <c r="K135" i="1" s="1"/>
  <c r="H136" i="1" s="1"/>
  <c r="K136" i="1" s="1"/>
  <c r="H137" i="1" s="1"/>
  <c r="G140" i="1" l="1"/>
  <c r="G139" i="1"/>
  <c r="G138" i="1"/>
  <c r="K137" i="1" l="1"/>
  <c r="K141" i="1" s="1"/>
  <c r="K152" i="1" s="1"/>
  <c r="K153" i="1" s="1"/>
  <c r="K155" i="1" l="1"/>
  <c r="K156" i="1" s="1"/>
</calcChain>
</file>

<file path=xl/sharedStrings.xml><?xml version="1.0" encoding="utf-8"?>
<sst xmlns="http://schemas.openxmlformats.org/spreadsheetml/2006/main" count="258" uniqueCount="173">
  <si>
    <t>Com ajustes após publicação da Lei n° 13.467, de 2017.</t>
  </si>
  <si>
    <t>DISCRIMINAÇÃO DOS SERVIÇOS (DADOS REFERENTES À CONTRATAÇÃO)</t>
  </si>
  <si>
    <t>A</t>
  </si>
  <si>
    <t>Data de apresentação da proposta (dia/mês/ano):</t>
  </si>
  <si>
    <t>B</t>
  </si>
  <si>
    <t>Município/UF:</t>
  </si>
  <si>
    <t>Rio Branco/AC</t>
  </si>
  <si>
    <t>C</t>
  </si>
  <si>
    <t>Ano do Acordo, Convenção ou Dissídio Coletivo:</t>
  </si>
  <si>
    <t>D</t>
  </si>
  <si>
    <t>Número de meses de execução contratual:</t>
  </si>
  <si>
    <t>IDENTIFICAÇÃO DO SERVIÇO</t>
  </si>
  <si>
    <t>Tipo de Serviço</t>
  </si>
  <si>
    <t>Local onde serão prestados os serviços</t>
  </si>
  <si>
    <t>Jornada</t>
  </si>
  <si>
    <t>Unidade de Medida</t>
  </si>
  <si>
    <t>Quantidade total de Postos a contratar</t>
  </si>
  <si>
    <t>Auxiliar Administrativo</t>
  </si>
  <si>
    <t>SUPES – RIO BRANCO/AC</t>
  </si>
  <si>
    <t>44 horas semanais</t>
  </si>
  <si>
    <t>Posto</t>
  </si>
  <si>
    <t>1. MÓDULOS</t>
  </si>
  <si>
    <t>Mão de obra</t>
  </si>
  <si>
    <t>Mão de obra vinculada à execução contratual</t>
  </si>
  <si>
    <t>Dados para composição dos custos referentes a mão de obra</t>
  </si>
  <si>
    <t>Tipo de Serviço (mesmo serviço com características distintas)</t>
  </si>
  <si>
    <t>Local</t>
  </si>
  <si>
    <t>Classificação Brasileira de Ocupações (CBO)</t>
  </si>
  <si>
    <t>Categoria Profissional (vinculada à execução contratual)</t>
  </si>
  <si>
    <t>Composição da Remuneração /Fórmulas</t>
  </si>
  <si>
    <t>Percentuais / Alíquotas / Horas</t>
  </si>
  <si>
    <t>Valor (R$)</t>
  </si>
  <si>
    <t>Salário-Base</t>
  </si>
  <si>
    <t>Adicional de Periculosidade</t>
  </si>
  <si>
    <t>Adicional de Insalubridade</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</si>
  <si>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</si>
  <si>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</si>
  <si>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</si>
  <si>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</si>
  <si>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</si>
  <si>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</si>
  <si>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</si>
  <si>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</si>
  <si>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</si>
  <si>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</si>
  <si>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t>
  </si>
  <si>
    <t>Férias e Adicional de Férias / Fórmulas →</t>
  </si>
  <si>
    <t>Férias: 1/12 =</t>
  </si>
  <si>
    <t>Adic.de Férias:(1/3*1/12)=</t>
  </si>
  <si>
    <t>=</t>
  </si>
  <si>
    <t>Submódulo 2.2 - Encargos Previdenciários (GPS), Fundo de Garantia por Tempo de Serviço (FGTS) e outras contribuições.</t>
  </si>
  <si>
    <t>2.2</t>
  </si>
  <si>
    <t>GPS, FGTS e outras contribuições</t>
  </si>
  <si>
    <t>Percentual (%)</t>
  </si>
  <si>
    <t>INSS</t>
  </si>
  <si>
    <t>Salário Educação</t>
  </si>
  <si>
    <t>SAT- GIL/RAT</t>
  </si>
  <si>
    <t>SESC ou SESI</t>
  </si>
  <si>
    <t>SENAI - SENAC</t>
  </si>
  <si>
    <t>SEBRAE</t>
  </si>
  <si>
    <t>G</t>
  </si>
  <si>
    <t>INCRA</t>
  </si>
  <si>
    <t>H</t>
  </si>
  <si>
    <t>FGTS</t>
  </si>
  <si>
    <t>Submódulo 2.3 - Benefícios Mensais e Diários.</t>
  </si>
  <si>
    <t>2.3</t>
  </si>
  <si>
    <t>Benefícios Mensais e Diários</t>
  </si>
  <si>
    <t>Transporte</t>
  </si>
  <si>
    <t>Tarifa (a)</t>
  </si>
  <si>
    <t>Dias efetivamente trabalhados (b)</t>
  </si>
  <si>
    <t>Vales por dia (c)</t>
  </si>
  <si>
    <t>6% sobre a REM (d)</t>
  </si>
  <si>
    <t>Fórmula</t>
  </si>
  <si>
    <t>(a*b*c)-d</t>
  </si>
  <si>
    <t>Quadro-Resumo do Módulo 2 - Encargos e Benefícios anuais, mensais e diários</t>
  </si>
  <si>
    <t>Encargos e Benefícios Anuais, Mensais e Diários</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</si>
  <si>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</si>
  <si>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</si>
  <si>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</si>
  <si>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</si>
  <si>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</si>
  <si>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</si>
  <si>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</si>
  <si>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</si>
  <si>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4.1</t>
  </si>
  <si>
    <t>Substituto nas Ausências Legais</t>
  </si>
  <si>
    <t>Custo Diário
(b=a/30)</t>
  </si>
  <si>
    <t>Necessidade de dias para reposição
- em dias -
(c)</t>
  </si>
  <si>
    <t>Custo Mensal (d=c*b)/12</t>
  </si>
  <si>
    <t>I</t>
  </si>
  <si>
    <t>J</t>
  </si>
  <si>
    <t>K</t>
  </si>
  <si>
    <t>L</t>
  </si>
  <si>
    <t>M</t>
  </si>
  <si>
    <t>Substituto na cobertura de Outras ausências (especificar)</t>
  </si>
  <si>
    <t>-</t>
  </si>
  <si>
    <t>Nota: Orientações contidas na página 16 do último Caderno de Logística de Serviços de Limpeza do ACRE (2018), consoante prevê o Art. 29, caput, da IN 05/2017</t>
  </si>
  <si>
    <t>Submódulo 4.2 - Substituto na Intrajornada
(Redação dada pela Instrução Normativa nº 7, de 2018)</t>
  </si>
  <si>
    <t>4.2</t>
  </si>
  <si>
    <t>Substituto na Intrajornada</t>
  </si>
  <si>
    <t>Substituto na cobertura de Intervalo para repouso ou alimentação</t>
  </si>
  <si>
    <t>Nota: Submódulo deve ser preenchido com valor “zero”, tendo em vista que o terceirizado poderá deixar o posto de serviço durante este intervalo sem a necessidade de a empresa prover substituto.</t>
  </si>
  <si>
    <t>Custo de Reposição do Profissional Ausente</t>
  </si>
  <si>
    <t>Módulo 5 - Insumos Diversos</t>
  </si>
  <si>
    <t>Insumos Diversos</t>
  </si>
  <si>
    <t>Materiais</t>
  </si>
  <si>
    <t>Equipamentos</t>
  </si>
  <si>
    <t>Outros</t>
  </si>
  <si>
    <t>Módulo 6 - Custos Indiretos, Tributos e Lucro</t>
  </si>
  <si>
    <t>Custos Indiretos, Tributos e Lucro</t>
  </si>
  <si>
    <t>Base de Cálculo</t>
  </si>
  <si>
    <t xml:space="preserve"> (%)</t>
  </si>
  <si>
    <t>Detalhamento do custo de cada tributo</t>
  </si>
  <si>
    <t>C.1.</t>
  </si>
  <si>
    <t>PIS</t>
  </si>
  <si>
    <t>C.2.</t>
  </si>
  <si>
    <t>COFINS</t>
  </si>
  <si>
    <t>C.3.</t>
  </si>
  <si>
    <t>ISSQN</t>
  </si>
  <si>
    <t>2. QUADRO-RESUMO DO CUSTO POR EMPREGADO</t>
  </si>
  <si>
    <t>Mão de obra vinculada à execução contratual (valor por empregado)</t>
  </si>
  <si>
    <t>Módulo 1 - Composição da Remuneração</t>
  </si>
  <si>
    <t>Módulo 3 - Provisão para Rescisão</t>
  </si>
  <si>
    <t>Subtotal (A + B +C+ D+E)</t>
  </si>
  <si>
    <t>Módulo 6 – Custos Indiretos, Tributos e Lucro</t>
  </si>
  <si>
    <t>Valor Total do Custo por Empregado (H = F+G)</t>
  </si>
  <si>
    <t>Quantidade de postos a contratar (I)</t>
  </si>
  <si>
    <t xml:space="preserve"> </t>
  </si>
  <si>
    <t>Nº do Processo: 02002.001687/2023-19</t>
  </si>
  <si>
    <t>Nota: Valores mensais por empregado.</t>
  </si>
  <si>
    <t>Nota: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</si>
  <si>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Nota: O Módulo 1 refere-se ao valor mensal devido ao empregado pela prestação do serviço no período de 12 meses.</t>
  </si>
  <si>
    <r>
      <t xml:space="preserve">Substituto na cobertura de afastamento para </t>
    </r>
    <r>
      <rPr>
        <b/>
        <sz val="11"/>
        <rFont val="Arial"/>
        <family val="2"/>
      </rPr>
      <t>consulta pré-natal</t>
    </r>
    <r>
      <rPr>
        <sz val="12"/>
        <rFont val="Arial"/>
        <family val="2"/>
      </rPr>
      <t>.</t>
    </r>
  </si>
  <si>
    <r>
      <t xml:space="preserve">Quadro-Resumo do Módulo 4 - Custo de Reposição do Profissional Ausente
</t>
    </r>
    <r>
      <rPr>
        <b/>
        <i/>
        <sz val="12"/>
        <rFont val="Arial"/>
        <family val="2"/>
      </rPr>
      <t>(Redação dada pela Instrução Normativa nº 7, de 2018)</t>
    </r>
  </si>
  <si>
    <r>
      <t xml:space="preserve">Uniformes→ </t>
    </r>
    <r>
      <rPr>
        <i/>
        <sz val="12"/>
        <rFont val="Arial"/>
        <family val="2"/>
      </rPr>
      <t>Cláusula 31ª da CCT 2023/2024</t>
    </r>
  </si>
  <si>
    <r>
      <t xml:space="preserve">Custos Indiretos – CI </t>
    </r>
    <r>
      <rPr>
        <i/>
        <sz val="10"/>
        <rFont val="Arial"/>
        <family val="2"/>
      </rPr>
      <t>(Ʃmódulos</t>
    </r>
    <r>
      <rPr>
        <i/>
        <vertAlign val="subscript"/>
        <sz val="10"/>
        <rFont val="Arial"/>
        <family val="2"/>
      </rPr>
      <t xml:space="preserve">12345 </t>
    </r>
    <r>
      <rPr>
        <i/>
        <sz val="10"/>
        <rFont val="Arial"/>
        <family val="2"/>
      </rPr>
      <t>* Percentual ‘Estimado’ do CI)</t>
    </r>
  </si>
  <si>
    <r>
      <t>Lucro</t>
    </r>
    <r>
      <rPr>
        <sz val="12"/>
        <rFont val="Arial"/>
        <family val="2"/>
      </rPr>
      <t xml:space="preserve"> </t>
    </r>
    <r>
      <rPr>
        <i/>
        <sz val="9"/>
        <rFont val="Arial"/>
        <family val="2"/>
      </rPr>
      <t>[</t>
    </r>
    <r>
      <rPr>
        <i/>
        <sz val="10"/>
        <rFont val="Arial"/>
        <family val="2"/>
      </rPr>
      <t>(Ʃmódulos</t>
    </r>
    <r>
      <rPr>
        <i/>
        <vertAlign val="subscript"/>
        <sz val="10"/>
        <rFont val="Arial"/>
        <family val="2"/>
      </rPr>
      <t xml:space="preserve">12345 </t>
    </r>
    <r>
      <rPr>
        <i/>
        <sz val="10"/>
        <rFont val="Arial"/>
        <family val="2"/>
      </rPr>
      <t>+ Lucro) * Percentual ‘Estimado’ do Lucro]</t>
    </r>
  </si>
  <si>
    <r>
      <t>Tributos</t>
    </r>
    <r>
      <rPr>
        <sz val="12"/>
        <rFont val="Arial"/>
        <family val="2"/>
      </rPr>
      <t xml:space="preserve"> </t>
    </r>
    <r>
      <rPr>
        <i/>
        <sz val="11"/>
        <rFont val="Arial"/>
        <family val="2"/>
      </rPr>
      <t>{[(Ʃmódulos</t>
    </r>
    <r>
      <rPr>
        <i/>
        <vertAlign val="subscript"/>
        <sz val="11"/>
        <rFont val="Arial"/>
        <family val="2"/>
      </rPr>
      <t xml:space="preserve">12345 </t>
    </r>
    <r>
      <rPr>
        <i/>
        <sz val="11"/>
        <rFont val="Arial"/>
        <family val="2"/>
      </rPr>
      <t>+CI+Lucro)/ (1-Ʃ%</t>
    </r>
    <r>
      <rPr>
        <i/>
        <vertAlign val="subscript"/>
        <sz val="11"/>
        <rFont val="Arial"/>
        <family val="2"/>
      </rPr>
      <t>tributos</t>
    </r>
    <r>
      <rPr>
        <i/>
        <sz val="11"/>
        <rFont val="Arial"/>
        <family val="2"/>
      </rPr>
      <t>)]*Alíquota}</t>
    </r>
  </si>
  <si>
    <r>
      <t xml:space="preserve">Módulo 1 - Composição da Remuneração
</t>
    </r>
    <r>
      <rPr>
        <b/>
        <i/>
        <sz val="11"/>
        <rFont val="Arial"/>
        <family val="2"/>
      </rPr>
      <t>(Redação dada pela Instrução Normativa nº 7, de 2018)</t>
    </r>
  </si>
  <si>
    <r>
      <t xml:space="preserve">13º (décimo terceiro) Salário → </t>
    </r>
    <r>
      <rPr>
        <i/>
        <sz val="11"/>
        <rFont val="Arial"/>
        <family val="2"/>
      </rPr>
      <t>Fórmula: 1/12 =</t>
    </r>
  </si>
  <si>
    <r>
      <t xml:space="preserve">Módulo 3 - Provisão para Rescisão
</t>
    </r>
    <r>
      <rPr>
        <b/>
        <i/>
        <sz val="12"/>
        <rFont val="Arial"/>
        <family val="2"/>
      </rPr>
      <t>(Redação dada pela Instrução Normativa nº 7, de 2018)</t>
    </r>
  </si>
  <si>
    <r>
      <t xml:space="preserve">Submódulo 4.1 - Substituto nas Ausências Legais
</t>
    </r>
    <r>
      <rPr>
        <b/>
        <i/>
        <sz val="11"/>
        <rFont val="Arial"/>
        <family val="2"/>
      </rPr>
      <t>(Redação dada pela Instrução Normativa nº 7, de 2018)</t>
    </r>
  </si>
  <si>
    <r>
      <t>Base de Cálculo →Ʃ</t>
    </r>
    <r>
      <rPr>
        <b/>
        <sz val="10"/>
        <rFont val="Arial"/>
        <family val="2"/>
      </rPr>
      <t>módulos</t>
    </r>
    <r>
      <rPr>
        <b/>
        <vertAlign val="subscript"/>
        <sz val="12"/>
        <rFont val="Arial"/>
        <family val="2"/>
      </rPr>
      <t xml:space="preserve">123
</t>
    </r>
    <r>
      <rPr>
        <b/>
        <sz val="12"/>
        <rFont val="Arial"/>
        <family val="2"/>
      </rPr>
      <t>(a)</t>
    </r>
  </si>
  <si>
    <r>
      <t xml:space="preserve">Substituto na cobertura de </t>
    </r>
    <r>
      <rPr>
        <b/>
        <sz val="12"/>
        <rFont val="Arial"/>
        <family val="2"/>
      </rPr>
      <t>férias</t>
    </r>
  </si>
  <si>
    <r>
      <t xml:space="preserve">Substituto na cobertura de ausências </t>
    </r>
    <r>
      <rPr>
        <b/>
        <sz val="12"/>
        <rFont val="Arial"/>
        <family val="2"/>
      </rPr>
      <t>justificadas</t>
    </r>
  </si>
  <si>
    <r>
      <t xml:space="preserve">Substituto na cobertura de ausência por </t>
    </r>
    <r>
      <rPr>
        <b/>
        <sz val="12"/>
        <rFont val="Arial"/>
        <family val="2"/>
      </rPr>
      <t>acidente de trabalho</t>
    </r>
  </si>
  <si>
    <r>
      <t xml:space="preserve">Substituto na cobertura de ausência por motivo de </t>
    </r>
    <r>
      <rPr>
        <b/>
        <sz val="12"/>
        <rFont val="Arial"/>
        <family val="2"/>
      </rPr>
      <t>doença</t>
    </r>
    <r>
      <rPr>
        <sz val="12"/>
        <rFont val="Arial"/>
        <family val="2"/>
      </rPr>
      <t>.</t>
    </r>
  </si>
  <si>
    <r>
      <t xml:space="preserve">Substituto na cobertura de afastamento para </t>
    </r>
    <r>
      <rPr>
        <b/>
        <sz val="12"/>
        <rFont val="Arial"/>
        <family val="2"/>
      </rPr>
      <t>consulta médica de filho</t>
    </r>
  </si>
  <si>
    <r>
      <t xml:space="preserve">Substituto na cobertura de afastamento em caso de </t>
    </r>
    <r>
      <rPr>
        <b/>
        <sz val="12"/>
        <rFont val="Arial"/>
        <family val="2"/>
      </rPr>
      <t>óbitos na família.</t>
    </r>
  </si>
  <si>
    <r>
      <t xml:space="preserve">Substituto na cobertura de afastamento por motivo de </t>
    </r>
    <r>
      <rPr>
        <b/>
        <sz val="12"/>
        <rFont val="Arial"/>
        <family val="2"/>
      </rPr>
      <t>casamento.</t>
    </r>
  </si>
  <si>
    <r>
      <t xml:space="preserve">Substituto na cobertura de afastamento para </t>
    </r>
    <r>
      <rPr>
        <b/>
        <sz val="12"/>
        <rFont val="Arial"/>
        <family val="2"/>
      </rPr>
      <t>doação de sangue</t>
    </r>
  </si>
  <si>
    <r>
      <t xml:space="preserve">Substituto na cobertura de afastamento por motivo de </t>
    </r>
    <r>
      <rPr>
        <b/>
        <sz val="12"/>
        <rFont val="Arial"/>
        <family val="2"/>
      </rPr>
      <t>testemunho</t>
    </r>
    <r>
      <rPr>
        <sz val="12"/>
        <rFont val="Arial"/>
        <family val="2"/>
      </rPr>
      <t>.</t>
    </r>
  </si>
  <si>
    <r>
      <t xml:space="preserve">Substituto na cobertura de </t>
    </r>
    <r>
      <rPr>
        <b/>
        <sz val="12"/>
        <rFont val="Arial"/>
        <family val="2"/>
      </rPr>
      <t>licença-paternidade</t>
    </r>
  </si>
  <si>
    <r>
      <t xml:space="preserve">Substituto na cobertura de </t>
    </r>
    <r>
      <rPr>
        <b/>
        <sz val="12"/>
        <rFont val="Arial"/>
        <family val="2"/>
      </rPr>
      <t>licença- maternidade</t>
    </r>
  </si>
  <si>
    <t>Custo Mensal (J = IxH)</t>
  </si>
  <si>
    <t>Custo Anual (Jx12)</t>
  </si>
  <si>
    <r>
      <t xml:space="preserve">Auxílio Alimentação →  </t>
    </r>
    <r>
      <rPr>
        <i/>
        <sz val="12"/>
        <rFont val="Arial"/>
        <family val="2"/>
      </rPr>
      <t>Cláusula 10ª da CCT 2023/2024  (R$. 242,00-R$.2,00)</t>
    </r>
  </si>
  <si>
    <r>
      <t xml:space="preserve">Auxílio funeral → </t>
    </r>
    <r>
      <rPr>
        <i/>
        <sz val="11"/>
        <rFont val="Arial"/>
        <family val="2"/>
      </rPr>
      <t>§1º, Cláusula 12ª da CCT 2023/2024 → {[(3%/REM)/12]*3}</t>
    </r>
  </si>
  <si>
    <r>
      <t xml:space="preserve">Seguro de vida → </t>
    </r>
    <r>
      <rPr>
        <i/>
        <sz val="11"/>
        <rFont val="Arial"/>
        <family val="2"/>
      </rPr>
      <t>Cláusula 34ª da CCT 2023/2024</t>
    </r>
  </si>
  <si>
    <r>
      <t xml:space="preserve">SESMT, PCMSO, PGR e CIPA → </t>
    </r>
    <r>
      <rPr>
        <i/>
        <sz val="11"/>
        <rFont val="Arial"/>
        <family val="2"/>
      </rPr>
      <t>§1º, Cláusula 30ª, da CCT 2023/2024</t>
    </r>
  </si>
  <si>
    <r>
      <rPr>
        <i/>
        <u/>
        <sz val="12"/>
        <rFont val="Arial"/>
        <family val="2"/>
      </rPr>
      <t>Nota 1</t>
    </r>
    <r>
      <rPr>
        <i/>
        <sz val="12"/>
        <rFont val="Arial"/>
        <family val="2"/>
      </rPr>
      <t xml:space="preserve">: Todos os percentuais deste módulo incidem sobre o Módulo 1, conforme itens 73 a 78 da Nota Técnica nº 2/2018/CGAC/CISET/SG-PR elaborada pela Coordenação-Geral de Auditoria Contínua da Presidência da República (https://www.gov.br/secretariageral/pt-br/estrutura/secretaria_de_controle_interno/arquivos/normativos/NT%20SEI%200497655%20.pdf/view);
</t>
    </r>
    <r>
      <rPr>
        <i/>
        <u/>
        <sz val="12"/>
        <rFont val="Arial"/>
        <family val="2"/>
      </rPr>
      <t>Nota 2</t>
    </r>
    <r>
      <rPr>
        <i/>
        <sz val="12"/>
        <rFont val="Arial"/>
        <family val="2"/>
      </rPr>
      <t xml:space="preserve">: O TCU considera que os percentuais MÁXIMOS de aviso prévio indenizado e trabalhado da planilha de composição de preços da Administração são de 0,46% e 1,94%, respectivamente (Acórdãos n. 1904/2007 -Plenário, n. 3006/2010-Plenário e n. 11186/2017-Plenário);
</t>
    </r>
    <r>
      <rPr>
        <i/>
        <u/>
        <sz val="12"/>
        <rFont val="Arial"/>
        <family val="2"/>
      </rPr>
      <t>Nota 3</t>
    </r>
    <r>
      <rPr>
        <i/>
        <sz val="12"/>
        <rFont val="Arial"/>
        <family val="2"/>
      </rPr>
      <t xml:space="preserve">: Submódulo 3-B: Percentual a incidir sobre a base de cálculo: (8% FGTS) x (0,46% corresponde ao percentual do Aviso Prévio Indenizado) = 0,04% Cálculo: (Remuneração do Empregado) x (0,04%);
</t>
    </r>
    <r>
      <rPr>
        <i/>
        <u/>
        <sz val="12"/>
        <rFont val="Arial"/>
        <family val="2"/>
      </rPr>
      <t>Nota 4</t>
    </r>
    <r>
      <rPr>
        <i/>
        <sz val="12"/>
        <rFont val="Arial"/>
        <family val="2"/>
      </rPr>
      <t xml:space="preserve">: A fórmula do percentual do Submódulo 3-C é a seguinte → [0,08*(0,4)*0,9]*(1+0,0833+0,09075+0,03025)=3,47%, conforme item 75 da Nota Técnica nº 2/2018/CGAC/CISET/SG-PR citada na Nota 1 c/c art. 12 da Lei nº 13.932/2019;
</t>
    </r>
    <r>
      <rPr>
        <i/>
        <u/>
        <sz val="12"/>
        <rFont val="Arial"/>
        <family val="2"/>
      </rPr>
      <t>Nota 5</t>
    </r>
    <r>
      <rPr>
        <i/>
        <sz val="12"/>
        <rFont val="Arial"/>
        <family val="2"/>
      </rPr>
      <t xml:space="preserve">: A fórmula do percentual do Submódulo 3-E é a seguinte → (0,368*0,0194) = 0,71%;
</t>
    </r>
    <r>
      <rPr>
        <i/>
        <u/>
        <sz val="12"/>
        <rFont val="Arial"/>
        <family val="2"/>
      </rPr>
      <t>Nota 6</t>
    </r>
    <r>
      <rPr>
        <i/>
        <sz val="12"/>
        <rFont val="Arial"/>
        <family val="2"/>
      </rPr>
      <t xml:space="preserve">: A fórmula do percentual do Submódulo 3-F é a seguinte → (0,08*0,4*0,368*0,0194) = 0,02 %, conforme item 78 da Nota Técnica nº 2/2018/CGAC/CISET/SG-PR citada na Nota 1 c/c art. 12 da Lei nº 13.932/2019;
</t>
    </r>
    <r>
      <rPr>
        <i/>
        <u/>
        <sz val="12"/>
        <rFont val="Arial"/>
        <family val="2"/>
      </rPr>
      <t>Nota 7</t>
    </r>
    <r>
      <rPr>
        <i/>
        <sz val="12"/>
        <rFont val="Arial"/>
        <family val="2"/>
      </rPr>
      <t xml:space="preserve">: Após o primeiro ano de contrato, o valor apresentado na proposta para o Aviso Prévio Indenizado deve ser “zerado”, levando-se para o ano seguinte apenas o valor correspondente a 10%, ou seja 3/30 do valor original, consoante item 27 da Nota Técnica nº 652/2017 do então Ministério do Planejamento(https://www.gov.br/compras/pt-br/centrais-de-conteudo/orientacoes-e-procedimentos/midia/notasei-652-2017.pdf);
</t>
    </r>
    <r>
      <rPr>
        <i/>
        <u/>
        <sz val="12"/>
        <rFont val="Arial"/>
        <family val="2"/>
      </rPr>
      <t>Nota 8</t>
    </r>
    <r>
      <rPr>
        <i/>
        <sz val="12"/>
        <rFont val="Arial"/>
        <family val="2"/>
      </rPr>
      <t>: A parcela mensal a título de aviso prévio trabalhado será no percentual máximo de 1.94% no primeiro ano e, em caso de prorrogação do contrato, o percentual máximo dessa parcela será de 0,194% a cada ano de prorrogação, a ser incluído por ocasião da formulação do Termo Aditivo, nos termos da Lei nº 12.506/2011, consoante prevê o Acórdão 1186/2017 Plenário.</t>
    </r>
  </si>
  <si>
    <r>
      <rPr>
        <i/>
        <u/>
        <sz val="12"/>
        <rFont val="Arial"/>
        <family val="2"/>
      </rPr>
      <t>Nota 1</t>
    </r>
    <r>
      <rPr>
        <i/>
        <sz val="12"/>
        <rFont val="Arial"/>
        <family val="2"/>
      </rPr>
      <t xml:space="preserve">: A planilha será calculada considerando o valor mensal do empregado.
</t>
    </r>
    <r>
      <rPr>
        <i/>
        <u/>
        <sz val="12"/>
        <rFont val="Arial"/>
        <family val="2"/>
      </rPr>
      <t>Nota 2</t>
    </r>
    <r>
      <rPr>
        <i/>
        <sz val="12"/>
        <rFont val="Arial"/>
        <family val="2"/>
      </rPr>
      <t>: A Convenção Coletiva e o Termo Aditivo à Convenção Coletiva da Categoria podem ser consultados através do link: http://www3.mte.gov.br/sistemas/mediador/ConsultarInstColetivo</t>
    </r>
  </si>
  <si>
    <r>
      <rPr>
        <i/>
        <u/>
        <sz val="11"/>
        <rFont val="Arial"/>
        <family val="2"/>
      </rPr>
      <t>Nota 1:</t>
    </r>
    <r>
      <rPr>
        <i/>
        <sz val="11"/>
        <rFont val="Arial"/>
        <family val="2"/>
      </rPr>
      <t xml:space="preserve"> Os percentuais dos encargos previdenciários, do FGTS e demais contribuições são aqueles estabelecidos pela legislação vigente.
</t>
    </r>
    <r>
      <rPr>
        <i/>
        <u/>
        <sz val="11"/>
        <rFont val="Arial"/>
        <family val="2"/>
      </rPr>
      <t>Nota 2</t>
    </r>
    <r>
      <rPr>
        <i/>
        <sz val="11"/>
        <rFont val="Arial"/>
        <family val="2"/>
      </rPr>
      <t xml:space="preserve">: Nos termos do Art. 29, Caput, da Instrução Normativa 05/2017,o percentual incidente sobre o SAT (3%) foi retirado do último Caderno de Logística de Serviços de Vigilância do ACRE elaborado pela SEGES/ME, cabendo ao licitante justificar percentual divergente;
</t>
    </r>
    <r>
      <rPr>
        <i/>
        <u/>
        <sz val="11"/>
        <rFont val="Arial"/>
        <family val="2"/>
      </rPr>
      <t>Nota 3</t>
    </r>
    <r>
      <rPr>
        <i/>
        <sz val="11"/>
        <rFont val="Arial"/>
        <family val="2"/>
      </rPr>
      <t xml:space="preserve">: Todos os percentuais deste módulo incidem sobre o Módulo 1 e Submódulo 2.1. (Redação dada pela Instrução Normativa nº 7, de 2018);
</t>
    </r>
    <r>
      <rPr>
        <b/>
        <i/>
        <u/>
        <sz val="11"/>
        <rFont val="Arial"/>
        <family val="2"/>
      </rPr>
      <t>Nota 4</t>
    </r>
    <r>
      <rPr>
        <b/>
        <i/>
        <sz val="11"/>
        <rFont val="Arial"/>
        <family val="2"/>
      </rPr>
      <t xml:space="preserve">: Na presente licitação, a Microempresa e a Empresa de Pequeno Porte </t>
    </r>
    <r>
      <rPr>
        <b/>
        <i/>
        <u/>
        <sz val="11"/>
        <rFont val="Arial"/>
        <family val="2"/>
      </rPr>
      <t>não poderão se beneficiar do regime de tributação pelo Simples Nacional</t>
    </r>
    <r>
      <rPr>
        <b/>
        <i/>
        <sz val="11"/>
        <rFont val="Arial"/>
        <family val="2"/>
      </rPr>
      <t>, visto que os serviços serão prestados com disponibilização de trabalhadores em dedicação exclusiva de mão de obra, o que configura cessão de mão de obra para fins tributários, conforme art. 17, inciso XII, da Lei Complementar no 123/2006.</t>
    </r>
  </si>
  <si>
    <r>
      <rPr>
        <i/>
        <u/>
        <sz val="12"/>
        <rFont val="Arial"/>
        <family val="2"/>
      </rPr>
      <t>Nota 1</t>
    </r>
    <r>
      <rPr>
        <i/>
        <sz val="12"/>
        <rFont val="Arial"/>
        <family val="2"/>
      </rPr>
      <t xml:space="preserve">: Como a planilha de custos e formação de preços é calculada mensalmente, provisiona-se proporcionalmente 1/12 (um doze avos) dos valores referentes a gratificação natalina, férias e adicional de férias. (Redação dada pela Instrução Normativa nº 7, de 2018);
</t>
    </r>
    <r>
      <rPr>
        <i/>
        <u/>
        <sz val="12"/>
        <rFont val="Arial"/>
        <family val="2"/>
      </rPr>
      <t>Nota 2</t>
    </r>
    <r>
      <rPr>
        <i/>
        <sz val="12"/>
        <rFont val="Arial"/>
        <family val="2"/>
      </rPr>
      <t xml:space="preserve">: O adicional de férias contido no Submódulo 2.1 corresponde ao provisionamento mensal 1/3 (um terço) da remuneração que por sua vez é divido por 12 (doze) conforme Nota 1 acima;
</t>
    </r>
    <r>
      <rPr>
        <i/>
        <u/>
        <sz val="12"/>
        <rFont val="Arial"/>
        <family val="2"/>
      </rPr>
      <t>Nota 3</t>
    </r>
    <r>
      <rPr>
        <i/>
        <sz val="12"/>
        <rFont val="Arial"/>
        <family val="2"/>
      </rPr>
      <t>: Levando-se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t>
    </r>
    <r>
      <rPr>
        <b/>
        <sz val="12"/>
        <rFont val="Arial"/>
        <family val="2"/>
      </rPr>
      <t xml:space="preserve"> </t>
    </r>
    <r>
      <rPr>
        <b/>
        <i/>
        <u/>
        <sz val="12"/>
        <rFont val="Arial"/>
        <family val="2"/>
      </rPr>
      <t>torna-se custo não renovável</t>
    </r>
    <r>
      <rPr>
        <i/>
        <sz val="12"/>
        <rFont val="Arial"/>
        <family val="2"/>
      </rPr>
      <t>. (Incluído pela Instrução Normativa nº 7, de 2018).</t>
    </r>
  </si>
  <si>
    <r>
      <rPr>
        <i/>
        <u/>
        <sz val="12"/>
        <rFont val="Arial"/>
        <family val="2"/>
      </rPr>
      <t>Nota 1</t>
    </r>
    <r>
      <rPr>
        <i/>
        <sz val="12"/>
        <rFont val="Arial"/>
        <family val="2"/>
      </rPr>
      <t xml:space="preserve">: Os percentuais de Lucro e Custo Indireto são MERAS ESTIMATIVAS NÃO VINCULATÓRIAS extraídas das orientações contidas na página 26 do último Caderno de Logística de Serviços de Vigilância do ACRE elaborado pela SEGES/ME em 2019, consoante prevê o Art. 29, caput, da IN 05/2017;
</t>
    </r>
    <r>
      <rPr>
        <i/>
        <u/>
        <sz val="12"/>
        <rFont val="Arial"/>
        <family val="2"/>
      </rPr>
      <t>Nota 2</t>
    </r>
    <r>
      <rPr>
        <i/>
        <sz val="12"/>
        <rFont val="Arial"/>
        <family val="2"/>
      </rPr>
      <t xml:space="preserve">: O valor referente a custos indiretos foi obtido mediante a incidência de seu percentual sobre o somatório do módulos 1, 2, 3, 4 e 5, nos termos do inciso VI do Anexo I da IN 05/2017;
</t>
    </r>
    <r>
      <rPr>
        <i/>
        <u/>
        <sz val="12"/>
        <rFont val="Arial"/>
        <family val="2"/>
      </rPr>
      <t>Nota 3</t>
    </r>
    <r>
      <rPr>
        <i/>
        <sz val="12"/>
        <rFont val="Arial"/>
        <family val="2"/>
      </rPr>
      <t xml:space="preserve">: O valor referente ao LUCRO foi obtido mediante a incidência de seu percentual sobre o somatório dos módulos 1, 2, 3, 4, 5 e Custos Indiretos, nos termos do inciso XI do Anexo I da IN 05/2017;
</t>
    </r>
    <r>
      <rPr>
        <i/>
        <u/>
        <sz val="12"/>
        <rFont val="Arial"/>
        <family val="2"/>
      </rPr>
      <t>Nota 4</t>
    </r>
    <r>
      <rPr>
        <i/>
        <sz val="12"/>
        <rFont val="Arial"/>
        <family val="2"/>
      </rPr>
      <t xml:space="preserve">: As alíquotas dos tributos federais utilizados neste módulo foram baseadas no regime tributário denominado lucro presumido, seguindo a orientação contida na página página 26 do último Caderno de Logística de Serviços de Vigilância do ACRE elaborado pela SEGES/ME em 2019, consoante prevê o Art. 29, caput, da IN 05/2017. De modo que, caso a licitante tenha enquadramento tributário diferente, ela deverá adaptar-se à sua realidade tributária, comprovando tal situação;
</t>
    </r>
    <r>
      <rPr>
        <i/>
        <u/>
        <sz val="12"/>
        <rFont val="Arial"/>
        <family val="2"/>
      </rPr>
      <t>Nota 5</t>
    </r>
    <r>
      <rPr>
        <i/>
        <sz val="12"/>
        <rFont val="Arial"/>
        <family val="2"/>
      </rPr>
      <t xml:space="preserve">: A alíquota do ISSQN foi estipulada com base no artigo 66 da Lei Municipal nº 1508/2003 (Código Tributário do município de Rio Branco, Estado do Acre);
</t>
    </r>
    <r>
      <rPr>
        <i/>
        <u/>
        <sz val="12"/>
        <rFont val="Arial"/>
        <family val="2"/>
      </rPr>
      <t>Nota 6</t>
    </r>
    <r>
      <rPr>
        <i/>
        <sz val="12"/>
        <rFont val="Arial"/>
        <family val="2"/>
      </rPr>
      <t xml:space="preserve">: Os tributos foram calculados utilizando-se a metodologia contida nas páginas 136/137 do “Caderno de Logística de Prestação de serviços de vigilância patrimonial", disponível em &lt;https://www.gov.br/compras/pt-br/centrais-de-conteudo/cadernos-de-logistica/midia/servicos_vigilancia.pdf&gt;, nos termos contidos pelo Art. 29, caput, da IN 05/2017
</t>
    </r>
    <r>
      <rPr>
        <b/>
        <i/>
        <sz val="12"/>
        <rFont val="Arial"/>
        <family val="2"/>
      </rPr>
      <t xml:space="preserve">
</t>
    </r>
  </si>
  <si>
    <r>
      <rPr>
        <sz val="18"/>
        <rFont val="Arial"/>
        <family val="2"/>
      </rPr>
      <t xml:space="preserve">PLANILHA DE CUSTOS REFERENCIAIS: </t>
    </r>
    <r>
      <rPr>
        <b/>
        <u/>
        <sz val="18"/>
        <rFont val="Arial"/>
        <family val="2"/>
      </rPr>
      <t xml:space="preserve">SUPES-Rio Branco/AC
</t>
    </r>
    <r>
      <rPr>
        <b/>
        <sz val="18"/>
        <rFont val="Arial"/>
        <family val="2"/>
      </rPr>
      <t xml:space="preserve">AUXILIAR ADMINISTRATIVO (44h)
</t>
    </r>
    <r>
      <rPr>
        <i/>
        <sz val="12"/>
        <rFont val="Arial"/>
        <family val="2"/>
      </rPr>
      <t>Fonte: Anexo “VII-D” da Instrução Normativa 05/2017</t>
    </r>
  </si>
  <si>
    <r>
      <t xml:space="preserve">Salário Normativo da Categoria Profissional: </t>
    </r>
    <r>
      <rPr>
        <i/>
        <u/>
        <sz val="12"/>
        <rFont val="Arial"/>
        <family val="2"/>
      </rPr>
      <t>Item 52 da tabela inscrita na Cláusula 52ª da CCT 2023/2024 nº AC000002/2023</t>
    </r>
  </si>
  <si>
    <t>Data-Base da Categoria (dia/mês/ano) – Cláusula 1ª da CCT 2023/2024 nº AC000002/2023</t>
  </si>
  <si>
    <r>
      <rPr>
        <i/>
        <u/>
        <sz val="12"/>
        <rFont val="Arial"/>
        <family val="2"/>
      </rPr>
      <t>Nota 1</t>
    </r>
    <r>
      <rPr>
        <i/>
        <sz val="12"/>
        <rFont val="Arial"/>
        <family val="2"/>
      </rPr>
      <t xml:space="preserve">: O valor informado deverá ser o custo real do benefício (descontado o valor eventualmente pago pelo empregado);
</t>
    </r>
    <r>
      <rPr>
        <i/>
        <u/>
        <sz val="12"/>
        <rFont val="Arial"/>
        <family val="2"/>
      </rPr>
      <t>Nota 2</t>
    </r>
    <r>
      <rPr>
        <i/>
        <sz val="12"/>
        <rFont val="Arial"/>
        <family val="2"/>
      </rPr>
      <t xml:space="preserve">: Valor da tarifa de ônibus de Rio Branco-AC fundado na Lei Municipal Complementar nº 164/2022;
</t>
    </r>
    <r>
      <rPr>
        <i/>
        <u/>
        <sz val="12"/>
        <rFont val="Arial"/>
        <family val="2"/>
      </rPr>
      <t>Nota 3</t>
    </r>
    <r>
      <rPr>
        <i/>
        <sz val="12"/>
        <rFont val="Arial"/>
        <family val="2"/>
      </rPr>
      <t xml:space="preserve">: Na ausência de outro parâmetro, o número de “Dias efetivamente trabalhados” fora estimado com base na página 13, linha 3, Coluna 4, da Tabela “Custo da Passagem”, do último Caderno de Logística de Serviços de Vigilância do ACRE elaborado pela SEGES/ME em 2019, consoante prevê o Art. 29, caput, da IN 05/2017;
</t>
    </r>
    <r>
      <rPr>
        <i/>
        <u/>
        <sz val="12"/>
        <rFont val="Arial"/>
        <family val="2"/>
      </rPr>
      <t>Nota 4</t>
    </r>
    <r>
      <rPr>
        <i/>
        <sz val="12"/>
        <rFont val="Arial"/>
        <family val="2"/>
      </rPr>
      <t xml:space="preserve">: O auxílio transporte se limita a 04 (quatro) vales por dia, haja vista o §2º, Cláusula 11ª, da CCT 2023/2024 estatuir que“Aos empregados submetidos à jornada de trabalho de...08h (oito horas) diárias, com intervalo intrajornada de, no mínimo 01 (uma) hora, será fornecido pela empresa a quantidade de 04 (quatro) vales-transporte por dia.…”;
</t>
    </r>
    <r>
      <rPr>
        <i/>
        <u/>
        <sz val="12"/>
        <rFont val="Arial"/>
        <family val="2"/>
      </rPr>
      <t>Nota 5</t>
    </r>
    <r>
      <rPr>
        <i/>
        <sz val="12"/>
        <rFont val="Arial"/>
        <family val="2"/>
      </rPr>
      <t xml:space="preserve">: O desconto de 6% aplicado ao vale transporte se refere à parcela a ser suportada pelo beneficiário, consoante prevê o §Único, Art. 114 do Decreto nº 10.854/2021;
</t>
    </r>
    <r>
      <rPr>
        <i/>
        <u/>
        <sz val="12"/>
        <rFont val="Arial"/>
        <family val="2"/>
      </rPr>
      <t>Nota 6</t>
    </r>
    <r>
      <rPr>
        <i/>
        <sz val="12"/>
        <rFont val="Arial"/>
        <family val="2"/>
      </rPr>
      <t xml:space="preserve">: Conforme citado na observação da rubrica “Auxílio Alimentação”, o seu valor (R$. 242,00) consta no caput da Cláusula 10ª da CCT 2023/2024 e o desconto de R$. 2,00 se baseia no comando prescrito pelo § 4º da mesma cláusula;
</t>
    </r>
    <r>
      <rPr>
        <i/>
        <u/>
        <sz val="12"/>
        <rFont val="Arial"/>
        <family val="2"/>
      </rPr>
      <t>Nota 7</t>
    </r>
    <r>
      <rPr>
        <i/>
        <sz val="12"/>
        <rFont val="Arial"/>
        <family val="2"/>
      </rPr>
      <t xml:space="preserve">: Não haverá rubrica financeira prevendo dispêndio com Kit de Primeiros Socorros por conta do número estimado de </t>
    </r>
    <r>
      <rPr>
        <b/>
        <i/>
        <sz val="12"/>
        <rFont val="Arial"/>
        <family val="2"/>
      </rPr>
      <t>Auxiliares  Administrativos</t>
    </r>
    <r>
      <rPr>
        <i/>
        <sz val="12"/>
        <rFont val="Arial"/>
        <family val="2"/>
      </rPr>
      <t xml:space="preserve"> a serem contratados nesta unidade do IBAMA/AC ser inferior ao limite mínimo de 10 (dez) empregados proposto pelo §Único, Cláusula 32ª, da CCT 2023/2024;
</t>
    </r>
    <r>
      <rPr>
        <i/>
        <u/>
        <sz val="12"/>
        <rFont val="Arial"/>
        <family val="2"/>
      </rPr>
      <t>Nota 8</t>
    </r>
    <r>
      <rPr>
        <i/>
        <sz val="12"/>
        <rFont val="Arial"/>
        <family val="2"/>
      </rPr>
      <t>: É vedado incluir na Planilha de Custos e Formação de Preços rubricas que prevejam o custeio de despesas com treinamento, reciclagem e capacitação ou congêneres, pois tais parcelas já são cobertas pelas despesas administrativas (Acórdão TCU nº 2.746/2015 – Plenário).</t>
    </r>
  </si>
  <si>
    <r>
      <t xml:space="preserve">Código nº </t>
    </r>
    <r>
      <rPr>
        <b/>
        <sz val="12"/>
        <rFont val="Arial"/>
        <family val="2"/>
      </rPr>
      <t>4110-05</t>
    </r>
    <r>
      <rPr>
        <sz val="12"/>
        <rFont val="Arial"/>
        <family val="2"/>
      </rPr>
      <t xml:space="preserve"> –Auxiliar de escritório. Títulos Similares: </t>
    </r>
    <r>
      <rPr>
        <b/>
        <sz val="12"/>
        <rFont val="Arial"/>
        <family val="2"/>
      </rPr>
      <t>Auxiliar administrativo</t>
    </r>
    <r>
      <rPr>
        <sz val="12"/>
        <rFont val="Arial"/>
        <family val="2"/>
      </rPr>
      <t>, Auxiliar de compras, Escriturário</t>
    </r>
  </si>
  <si>
    <t xml:space="preserve"> Convenção Coletiva de Trabalho 2023/2024 registrada no Ministério do Trabalho e Emprego sob nº AC000002/2023 e atualizações (Anexo I do ETP)</t>
  </si>
  <si>
    <t>Pregão Nº: 04/2023</t>
  </si>
  <si>
    <t>Data: 07/11/2023, às 10:00 hs (Horário Brasília)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</si>
</sst>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R$-416]&quot; &quot;#,##0.00;[Red]&quot;-&quot;[$R$-416]&quot; &quot;#,##0.00"/>
    <numFmt numFmtId="165" formatCode="d/m/yy"/>
    <numFmt numFmtId="166" formatCode="0.0000"/>
    <numFmt numFmtId="167" formatCode="#,##0.00&quot; &quot;;#,##0.00&quot; &quot;;&quot;-&quot;#&quot; &quot;;@&quot; &quot;"/>
    <numFmt numFmtId="168" formatCode="[$R$-416]#,##0.00&quot; &quot;;&quot;-&quot;[$R$-416]#,##0.00&quot; &quot;;[$R$-416]&quot;-&quot;00&quot; &quot;;@&quot; &quot;"/>
    <numFmt numFmtId="169" formatCode="#,##0.00&quot; &quot;;&quot;(&quot;#,##0.00&quot;)&quot;;&quot;-&quot;#&quot; &quot;;@&quot; &quot;"/>
    <numFmt numFmtId="170" formatCode="[$R$-416]&quot; &quot;#,##0.0000;[Red]&quot;-&quot;[$R$-416]&quot; &quot;#,##0.0000"/>
    <numFmt numFmtId="171" formatCode="#,##0.0000&quot; &quot;;#,##0.0000&quot; &quot;;&quot;-&quot;#.00&quot; &quot;;@&quot; &quot;"/>
    <numFmt numFmtId="172" formatCode="0.0000%"/>
    <numFmt numFmtId="173" formatCode="#,##0.0000"/>
  </numFmts>
  <fonts count="45"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Calibri"/>
      <family val="2"/>
    </font>
    <font>
      <sz val="10"/>
      <color rgb="FF333333"/>
      <name val="Calibri"/>
      <family val="2"/>
    </font>
    <font>
      <sz val="10"/>
      <color rgb="FF000000"/>
      <name val="Arial"/>
      <family val="2"/>
    </font>
    <font>
      <b/>
      <sz val="12"/>
      <name val="Times New Roman"/>
      <family val="1"/>
    </font>
    <font>
      <sz val="12"/>
      <name val="Times New Roman"/>
      <family val="1"/>
    </font>
    <font>
      <b/>
      <sz val="11"/>
      <name val="Times New Roman"/>
      <family val="1"/>
    </font>
    <font>
      <sz val="11"/>
      <name val="Calibri"/>
      <family val="2"/>
    </font>
    <font>
      <b/>
      <sz val="12"/>
      <name val="Arial"/>
      <family val="2"/>
    </font>
    <font>
      <b/>
      <i/>
      <sz val="12"/>
      <name val="Arial"/>
      <family val="2"/>
    </font>
    <font>
      <sz val="11"/>
      <name val="Times New Roman"/>
      <family val="1"/>
    </font>
    <font>
      <sz val="12"/>
      <name val="Arial"/>
      <family val="2"/>
    </font>
    <font>
      <b/>
      <sz val="11"/>
      <name val="Arial"/>
      <family val="2"/>
    </font>
    <font>
      <b/>
      <i/>
      <sz val="11"/>
      <name val="Arial"/>
      <family val="2"/>
    </font>
    <font>
      <i/>
      <sz val="10"/>
      <name val="Arial"/>
      <family val="2"/>
    </font>
    <font>
      <sz val="11"/>
      <name val="Arial"/>
      <family val="2"/>
    </font>
    <font>
      <i/>
      <sz val="12"/>
      <name val="Arial"/>
      <family val="2"/>
    </font>
    <font>
      <i/>
      <vertAlign val="subscript"/>
      <sz val="10"/>
      <name val="Arial"/>
      <family val="2"/>
    </font>
    <font>
      <sz val="10"/>
      <name val="Arial"/>
      <family val="2"/>
    </font>
    <font>
      <i/>
      <sz val="9"/>
      <name val="Arial"/>
      <family val="2"/>
    </font>
    <font>
      <i/>
      <sz val="11"/>
      <name val="Arial"/>
      <family val="2"/>
    </font>
    <font>
      <i/>
      <vertAlign val="subscript"/>
      <sz val="11"/>
      <name val="Arial"/>
      <family val="2"/>
    </font>
    <font>
      <b/>
      <sz val="18"/>
      <name val="Arial"/>
      <family val="2"/>
    </font>
    <font>
      <i/>
      <u/>
      <sz val="12"/>
      <name val="Arial"/>
      <family val="2"/>
    </font>
    <font>
      <b/>
      <i/>
      <u/>
      <sz val="12"/>
      <name val="Arial"/>
      <family val="2"/>
    </font>
    <font>
      <b/>
      <sz val="10"/>
      <name val="Arial"/>
      <family val="2"/>
    </font>
    <font>
      <b/>
      <vertAlign val="subscript"/>
      <sz val="12"/>
      <name val="Arial"/>
      <family val="2"/>
    </font>
    <font>
      <i/>
      <u/>
      <sz val="11"/>
      <name val="Arial"/>
      <family val="2"/>
    </font>
    <font>
      <b/>
      <u/>
      <sz val="18"/>
      <name val="Arial"/>
      <family val="2"/>
    </font>
    <font>
      <sz val="9"/>
      <name val="Arial"/>
      <family val="2"/>
    </font>
    <font>
      <sz val="11.5"/>
      <name val="Arial"/>
      <family val="2"/>
    </font>
    <font>
      <b/>
      <i/>
      <u/>
      <sz val="11"/>
      <name val="Arial"/>
      <family val="2"/>
    </font>
    <font>
      <sz val="18"/>
      <name val="Arial"/>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5">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47">
    <xf numFmtId="0" fontId="0" fillId="0" borderId="0"/>
    <xf numFmtId="168" fontId="1" fillId="0" borderId="0"/>
    <xf numFmtId="0" fontId="2" fillId="0" borderId="0"/>
    <xf numFmtId="0" fontId="3" fillId="2" borderId="0"/>
    <xf numFmtId="0" fontId="3" fillId="2" borderId="0"/>
    <xf numFmtId="0" fontId="3" fillId="3" borderId="0"/>
    <xf numFmtId="0" fontId="3" fillId="3" borderId="0"/>
    <xf numFmtId="0" fontId="2" fillId="4" borderId="0"/>
    <xf numFmtId="0" fontId="2" fillId="4" borderId="0"/>
    <xf numFmtId="0" fontId="2" fillId="0" borderId="0"/>
    <xf numFmtId="0" fontId="4" fillId="5" borderId="0"/>
    <xf numFmtId="0" fontId="4" fillId="5" borderId="0"/>
    <xf numFmtId="0" fontId="5" fillId="6" borderId="0"/>
    <xf numFmtId="0" fontId="5" fillId="6" borderId="0"/>
    <xf numFmtId="167" fontId="1" fillId="0" borderId="0"/>
    <xf numFmtId="9" fontId="1" fillId="0" borderId="0"/>
    <xf numFmtId="0" fontId="6" fillId="0" borderId="0"/>
    <xf numFmtId="0" fontId="6" fillId="0" borderId="0"/>
    <xf numFmtId="0" fontId="7" fillId="7" borderId="0"/>
    <xf numFmtId="0" fontId="7" fillId="7" borderId="0"/>
    <xf numFmtId="0" fontId="8" fillId="0" borderId="0"/>
    <xf numFmtId="0" fontId="9" fillId="0" borderId="0"/>
    <xf numFmtId="0" fontId="9" fillId="0" borderId="0"/>
    <xf numFmtId="0" fontId="10" fillId="0" borderId="0"/>
    <xf numFmtId="0" fontId="10" fillId="0" borderId="0"/>
    <xf numFmtId="0" fontId="11" fillId="0" borderId="0"/>
    <xf numFmtId="0" fontId="11" fillId="0" borderId="0"/>
    <xf numFmtId="0" fontId="12" fillId="8" borderId="0"/>
    <xf numFmtId="0" fontId="12" fillId="8" borderId="0"/>
    <xf numFmtId="0" fontId="1" fillId="0" borderId="0"/>
    <xf numFmtId="0" fontId="13" fillId="0" borderId="0"/>
    <xf numFmtId="0" fontId="14" fillId="8" borderId="1"/>
    <xf numFmtId="0" fontId="14" fillId="8" borderId="1"/>
    <xf numFmtId="0" fontId="1" fillId="0" borderId="0"/>
    <xf numFmtId="0" fontId="1" fillId="0" borderId="0"/>
    <xf numFmtId="0" fontId="1" fillId="0" borderId="0"/>
    <xf numFmtId="0" fontId="1" fillId="0" borderId="0"/>
    <xf numFmtId="169" fontId="15"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4" fillId="0" borderId="0"/>
    <xf numFmtId="0" fontId="4" fillId="0" borderId="0"/>
  </cellStyleXfs>
  <cellXfs count="81">
    <xf numFmtId="0" fontId="0" fillId="0" borderId="0" xfId="0"/>
    <xf numFmtId="0" fontId="19" fillId="0" borderId="0" xfId="0" applyFont="1"/>
    <xf numFmtId="0" fontId="22" fillId="0" borderId="0" xfId="0" applyFont="1"/>
    <xf numFmtId="0" fontId="18" fillId="0" borderId="0" xfId="0" applyFont="1"/>
    <xf numFmtId="0" fontId="17" fillId="0" borderId="0" xfId="0" applyFont="1" applyAlignment="1">
      <alignment vertical="center" wrapText="1"/>
    </xf>
    <xf numFmtId="0" fontId="20"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vertical="center" wrapText="1"/>
    </xf>
    <xf numFmtId="0" fontId="31" fillId="0" borderId="2" xfId="0" applyFont="1" applyBorder="1" applyAlignment="1">
      <alignment horizontal="center" vertical="center" wrapText="1"/>
    </xf>
    <xf numFmtId="170" fontId="32"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170" fontId="28" fillId="0" borderId="2" xfId="0" applyNumberFormat="1" applyFont="1" applyBorder="1" applyAlignment="1">
      <alignment horizontal="center" vertical="center" wrapText="1"/>
    </xf>
    <xf numFmtId="0" fontId="17" fillId="0" borderId="0" xfId="0" applyFont="1"/>
    <xf numFmtId="0" fontId="16" fillId="0" borderId="0" xfId="0" applyFont="1" applyAlignment="1">
      <alignment vertical="center" wrapText="1"/>
    </xf>
    <xf numFmtId="164" fontId="42" fillId="0" borderId="2" xfId="0" applyNumberFormat="1" applyFont="1" applyBorder="1" applyAlignment="1">
      <alignment horizontal="center" vertical="center" wrapText="1"/>
    </xf>
    <xf numFmtId="0" fontId="20" fillId="0" borderId="0" xfId="0" applyFont="1" applyAlignment="1">
      <alignment vertical="center" wrapText="1"/>
    </xf>
    <xf numFmtId="172" fontId="27" fillId="0" borderId="2" xfId="15" applyNumberFormat="1" applyFont="1" applyBorder="1" applyAlignment="1">
      <alignment horizontal="center" vertical="center" wrapText="1"/>
    </xf>
    <xf numFmtId="0" fontId="32" fillId="0" borderId="2" xfId="0" applyFont="1" applyBorder="1" applyAlignment="1">
      <alignment horizontal="center" vertical="center" wrapText="1"/>
    </xf>
    <xf numFmtId="0" fontId="32" fillId="0" borderId="2" xfId="0" applyFont="1" applyBorder="1" applyAlignment="1">
      <alignment horizontal="right" vertical="center" wrapText="1"/>
    </xf>
    <xf numFmtId="172" fontId="32" fillId="0" borderId="2" xfId="0" applyNumberFormat="1" applyFont="1" applyBorder="1" applyAlignment="1">
      <alignment horizontal="center" vertical="center" wrapText="1"/>
    </xf>
    <xf numFmtId="172" fontId="32" fillId="0" borderId="2" xfId="15" applyNumberFormat="1" applyFont="1" applyBorder="1" applyAlignment="1">
      <alignment horizontal="center" vertical="center" wrapText="1"/>
    </xf>
    <xf numFmtId="0" fontId="20" fillId="0" borderId="2" xfId="0" applyFont="1" applyBorder="1" applyAlignment="1">
      <alignment horizontal="center" vertical="center" wrapText="1"/>
    </xf>
    <xf numFmtId="170" fontId="24"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4" fillId="0" borderId="2" xfId="0" applyFont="1" applyBorder="1" applyAlignment="1">
      <alignment horizontal="center" vertical="center"/>
    </xf>
    <xf numFmtId="0" fontId="23" fillId="0" borderId="2" xfId="0" applyFont="1" applyBorder="1" applyAlignment="1">
      <alignment horizontal="justify" vertical="center" wrapText="1"/>
    </xf>
    <xf numFmtId="170" fontId="23" fillId="0" borderId="2" xfId="0" applyNumberFormat="1" applyFont="1" applyBorder="1" applyAlignment="1">
      <alignment horizontal="center" vertical="center" wrapText="1"/>
    </xf>
    <xf numFmtId="0" fontId="21" fillId="0" borderId="3" xfId="0" applyFont="1" applyBorder="1" applyAlignment="1">
      <alignment horizontal="justify" vertical="top" wrapText="1"/>
    </xf>
    <xf numFmtId="0" fontId="20" fillId="0" borderId="0" xfId="0" applyFont="1" applyAlignment="1">
      <alignment horizontal="center" vertical="center" wrapText="1"/>
    </xf>
    <xf numFmtId="0" fontId="27" fillId="0" borderId="0" xfId="0" applyFont="1"/>
    <xf numFmtId="0" fontId="20" fillId="0" borderId="2" xfId="0" applyFont="1" applyBorder="1" applyAlignment="1">
      <alignment horizontal="left" vertical="center" wrapText="1"/>
    </xf>
    <xf numFmtId="170" fontId="41" fillId="0" borderId="2" xfId="0" applyNumberFormat="1" applyFont="1" applyBorder="1" applyAlignment="1">
      <alignment horizontal="center" vertical="center" wrapText="1"/>
    </xf>
    <xf numFmtId="171" fontId="23" fillId="0" borderId="2" xfId="14" applyNumberFormat="1" applyFont="1" applyBorder="1" applyAlignment="1">
      <alignment horizontal="center" vertical="center" wrapText="1"/>
    </xf>
    <xf numFmtId="0" fontId="32" fillId="0" borderId="2" xfId="0" applyFont="1" applyBorder="1" applyAlignment="1">
      <alignment horizontal="center" vertical="center" wrapText="1"/>
    </xf>
    <xf numFmtId="0" fontId="27" fillId="0" borderId="2" xfId="0" applyFont="1" applyBorder="1"/>
    <xf numFmtId="171" fontId="20" fillId="0" borderId="2" xfId="14" applyNumberFormat="1" applyFont="1" applyBorder="1" applyAlignment="1">
      <alignment horizontal="center" vertical="center" wrapText="1"/>
    </xf>
    <xf numFmtId="166" fontId="20" fillId="0" borderId="2" xfId="14" applyNumberFormat="1" applyFont="1" applyBorder="1" applyAlignment="1">
      <alignment horizontal="center" vertical="center" wrapText="1"/>
    </xf>
    <xf numFmtId="0" fontId="28" fillId="0" borderId="3" xfId="0" applyFont="1" applyBorder="1" applyAlignment="1">
      <alignment horizontal="left" vertical="top" wrapText="1"/>
    </xf>
    <xf numFmtId="0" fontId="23" fillId="0" borderId="2" xfId="0" applyFont="1" applyBorder="1" applyAlignment="1">
      <alignment horizontal="center" vertical="center" wrapText="1"/>
    </xf>
    <xf numFmtId="0" fontId="23" fillId="0" borderId="2" xfId="0" applyFont="1" applyBorder="1" applyAlignment="1">
      <alignment vertical="center"/>
    </xf>
    <xf numFmtId="166" fontId="23" fillId="0" borderId="2" xfId="14" applyNumberFormat="1" applyFont="1" applyBorder="1" applyAlignment="1">
      <alignment horizontal="center" vertical="center" wrapText="1"/>
    </xf>
    <xf numFmtId="0" fontId="23" fillId="0" borderId="2" xfId="0" applyFont="1" applyBorder="1" applyAlignment="1">
      <alignment horizontal="left" vertical="center" wrapText="1"/>
    </xf>
    <xf numFmtId="167" fontId="23" fillId="0" borderId="2" xfId="14" applyFont="1" applyBorder="1" applyAlignment="1">
      <alignment horizontal="center" vertical="center" wrapText="1"/>
    </xf>
    <xf numFmtId="167" fontId="20" fillId="0" borderId="2" xfId="14" applyFont="1" applyBorder="1" applyAlignment="1">
      <alignment horizontal="center" vertical="center" wrapText="1"/>
    </xf>
    <xf numFmtId="0" fontId="26" fillId="0" borderId="3" xfId="0" applyFont="1" applyBorder="1" applyAlignment="1">
      <alignment horizontal="justify" vertical="top" wrapText="1"/>
    </xf>
    <xf numFmtId="170" fontId="20" fillId="0" borderId="2" xfId="14" applyNumberFormat="1" applyFont="1" applyBorder="1" applyAlignment="1">
      <alignment horizontal="center" vertical="center" wrapText="1"/>
    </xf>
    <xf numFmtId="0" fontId="28" fillId="0" borderId="3" xfId="0" applyFont="1" applyBorder="1" applyAlignment="1">
      <alignment horizontal="justify" vertical="top" wrapText="1"/>
    </xf>
    <xf numFmtId="166" fontId="28" fillId="0" borderId="2" xfId="0" applyNumberFormat="1" applyFont="1" applyBorder="1" applyAlignment="1">
      <alignment horizontal="center" vertical="center"/>
    </xf>
    <xf numFmtId="170" fontId="23" fillId="0" borderId="2" xfId="14" applyNumberFormat="1" applyFont="1" applyBorder="1" applyAlignment="1">
      <alignment horizontal="center" vertical="center" wrapText="1"/>
    </xf>
    <xf numFmtId="170" fontId="27" fillId="0" borderId="2" xfId="0" applyNumberFormat="1" applyFont="1" applyBorder="1"/>
    <xf numFmtId="0" fontId="28" fillId="0" borderId="2" xfId="0" applyFont="1" applyBorder="1" applyAlignment="1">
      <alignment horizontal="center" vertical="center"/>
    </xf>
    <xf numFmtId="0" fontId="26" fillId="0" borderId="0" xfId="0" applyFont="1" applyAlignment="1">
      <alignment horizontal="justify" vertical="top" wrapText="1"/>
    </xf>
    <xf numFmtId="172" fontId="23" fillId="0" borderId="2" xfId="15" applyNumberFormat="1" applyFont="1" applyBorder="1" applyAlignment="1">
      <alignment horizontal="center" vertical="center" wrapText="1"/>
    </xf>
    <xf numFmtId="166" fontId="27" fillId="0" borderId="2" xfId="0" applyNumberFormat="1" applyFont="1" applyBorder="1"/>
    <xf numFmtId="0" fontId="30" fillId="0" borderId="2" xfId="0" applyFont="1" applyBorder="1" applyAlignment="1">
      <alignment horizontal="center" vertical="center" wrapText="1"/>
    </xf>
    <xf numFmtId="0" fontId="27" fillId="0" borderId="2" xfId="0" applyFont="1" applyBorder="1" applyAlignment="1">
      <alignment horizontal="justify" vertical="center" wrapText="1"/>
    </xf>
    <xf numFmtId="0" fontId="41" fillId="0" borderId="2" xfId="0" applyFont="1" applyBorder="1" applyAlignment="1">
      <alignment horizontal="center" vertical="center" wrapText="1"/>
    </xf>
    <xf numFmtId="0" fontId="31" fillId="0" borderId="2" xfId="0" applyFont="1" applyBorder="1" applyAlignment="1">
      <alignment horizontal="center" vertical="center" wrapText="1"/>
    </xf>
    <xf numFmtId="166" fontId="23" fillId="0" borderId="2" xfId="0" applyNumberFormat="1" applyFont="1" applyBorder="1" applyAlignment="1">
      <alignment horizontal="center" vertical="center" wrapText="1"/>
    </xf>
    <xf numFmtId="170" fontId="28"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0" fontId="32" fillId="0" borderId="3" xfId="0" applyFont="1" applyBorder="1" applyAlignment="1">
      <alignment horizontal="justify" vertical="top" wrapText="1"/>
    </xf>
    <xf numFmtId="0" fontId="20" fillId="0" borderId="0" xfId="0" applyFont="1" applyAlignment="1">
      <alignment horizontal="left" vertical="center" wrapText="1"/>
    </xf>
    <xf numFmtId="172" fontId="23" fillId="0" borderId="2" xfId="0" applyNumberFormat="1" applyFont="1" applyBorder="1" applyAlignment="1">
      <alignment horizontal="center" vertical="center" wrapText="1"/>
    </xf>
    <xf numFmtId="171" fontId="23" fillId="0" borderId="2" xfId="0" applyNumberFormat="1" applyFont="1" applyBorder="1" applyAlignment="1">
      <alignment horizontal="center" vertical="center" wrapText="1"/>
    </xf>
    <xf numFmtId="172" fontId="20" fillId="0" borderId="2" xfId="0" applyNumberFormat="1" applyFont="1" applyBorder="1" applyAlignment="1">
      <alignment horizontal="center" vertical="center" wrapText="1"/>
    </xf>
    <xf numFmtId="0" fontId="28" fillId="0" borderId="2" xfId="0" applyFont="1" applyBorder="1" applyAlignment="1">
      <alignment horizontal="right" vertical="center" wrapText="1"/>
    </xf>
    <xf numFmtId="171" fontId="27" fillId="0" borderId="2" xfId="0" applyNumberFormat="1" applyFont="1" applyBorder="1"/>
    <xf numFmtId="173" fontId="23" fillId="0" borderId="2" xfId="14" applyNumberFormat="1" applyFont="1" applyBorder="1" applyAlignment="1">
      <alignment horizontal="center" vertical="center" wrapText="1"/>
    </xf>
    <xf numFmtId="0" fontId="20" fillId="0" borderId="2" xfId="0" applyFont="1" applyBorder="1" applyAlignment="1">
      <alignment horizontal="justify" vertical="center" wrapText="1"/>
    </xf>
    <xf numFmtId="165" fontId="23" fillId="0" borderId="2" xfId="0" applyNumberFormat="1"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xf numFmtId="0" fontId="23" fillId="0" borderId="4" xfId="0" applyFont="1" applyBorder="1" applyAlignment="1">
      <alignment horizontal="center" vertical="center" wrapText="1"/>
    </xf>
    <xf numFmtId="0" fontId="23" fillId="0" borderId="2" xfId="0" applyFont="1" applyBorder="1" applyAlignment="1">
      <alignment horizontal="center" vertical="center"/>
    </xf>
    <xf numFmtId="0" fontId="34" fillId="0" borderId="0" xfId="0" applyFont="1" applyAlignment="1">
      <alignment horizontal="center" vertical="center" wrapText="1"/>
    </xf>
    <xf numFmtId="0" fontId="23" fillId="0" borderId="0" xfId="0" applyFont="1" applyAlignment="1">
      <alignment horizontal="center" vertical="top" wrapText="1"/>
    </xf>
    <xf numFmtId="0" fontId="23" fillId="0" borderId="0" xfId="0" applyFont="1" applyAlignment="1">
      <alignment horizontal="left" vertical="center" wrapText="1"/>
    </xf>
    <xf numFmtId="0" fontId="23" fillId="0" borderId="0" xfId="0" applyFont="1" applyAlignment="1">
      <alignment horizontal="left" vertical="top" wrapText="1"/>
    </xf>
  </cellXfs>
  <cellStyles count="47">
    <cellStyle name="Accent" xfId="2" xr:uid="{00000000-0005-0000-0000-000000000000}"/>
    <cellStyle name="Accent 1" xfId="3" xr:uid="{00000000-0005-0000-0000-000001000000}"/>
    <cellStyle name="Accent 1 5" xfId="4" xr:uid="{00000000-0005-0000-0000-000002000000}"/>
    <cellStyle name="Accent 2" xfId="5" xr:uid="{00000000-0005-0000-0000-000003000000}"/>
    <cellStyle name="Accent 2 6" xfId="6" xr:uid="{00000000-0005-0000-0000-000004000000}"/>
    <cellStyle name="Accent 3" xfId="7" xr:uid="{00000000-0005-0000-0000-000005000000}"/>
    <cellStyle name="Accent 3 7" xfId="8" xr:uid="{00000000-0005-0000-0000-000006000000}"/>
    <cellStyle name="Accent 4" xfId="9" xr:uid="{00000000-0005-0000-0000-000007000000}"/>
    <cellStyle name="Bad" xfId="10" xr:uid="{00000000-0005-0000-0000-000008000000}"/>
    <cellStyle name="Bad 8" xfId="11" xr:uid="{00000000-0005-0000-0000-000009000000}"/>
    <cellStyle name="Error" xfId="12" xr:uid="{00000000-0005-0000-0000-00000A000000}"/>
    <cellStyle name="Error 9" xfId="13" xr:uid="{00000000-0005-0000-0000-00000B000000}"/>
    <cellStyle name="Excel Built-in Currency" xfId="14" xr:uid="{00000000-0005-0000-0000-00000C000000}"/>
    <cellStyle name="Excel Built-in Percent" xfId="15" xr:uid="{00000000-0005-0000-0000-00000D000000}"/>
    <cellStyle name="Footnote" xfId="16" xr:uid="{00000000-0005-0000-0000-00000E000000}"/>
    <cellStyle name="Footnote 10" xfId="17" xr:uid="{00000000-0005-0000-0000-00000F000000}"/>
    <cellStyle name="Good" xfId="18" xr:uid="{00000000-0005-0000-0000-000010000000}"/>
    <cellStyle name="Good 11" xfId="19" xr:uid="{00000000-0005-0000-0000-000011000000}"/>
    <cellStyle name="Heading (user)" xfId="20" xr:uid="{00000000-0005-0000-0000-000012000000}"/>
    <cellStyle name="Heading 1" xfId="21" xr:uid="{00000000-0005-0000-0000-000013000000}"/>
    <cellStyle name="Heading 1 12" xfId="22" xr:uid="{00000000-0005-0000-0000-000014000000}"/>
    <cellStyle name="Heading 2" xfId="23" xr:uid="{00000000-0005-0000-0000-000015000000}"/>
    <cellStyle name="Heading 2 13" xfId="24" xr:uid="{00000000-0005-0000-0000-000016000000}"/>
    <cellStyle name="Hyperlink" xfId="25" xr:uid="{00000000-0005-0000-0000-000017000000}"/>
    <cellStyle name="Hyperlink 14" xfId="26" xr:uid="{00000000-0005-0000-0000-000018000000}"/>
    <cellStyle name="Moeda" xfId="1" builtinId="4" customBuiltin="1"/>
    <cellStyle name="Neutral" xfId="27" xr:uid="{00000000-0005-0000-0000-00001A000000}"/>
    <cellStyle name="Neutral 15" xfId="28" xr:uid="{00000000-0005-0000-0000-00001B000000}"/>
    <cellStyle name="Normal" xfId="0" builtinId="0" customBuiltin="1"/>
    <cellStyle name="Normal 2" xfId="29" xr:uid="{00000000-0005-0000-0000-00001D000000}"/>
    <cellStyle name="Normal 5" xfId="30" xr:uid="{00000000-0005-0000-0000-00001E000000}"/>
    <cellStyle name="Note" xfId="31" xr:uid="{00000000-0005-0000-0000-00001F000000}"/>
    <cellStyle name="Note 16" xfId="32" xr:uid="{00000000-0005-0000-0000-000020000000}"/>
    <cellStyle name="Status" xfId="33" xr:uid="{00000000-0005-0000-0000-000021000000}"/>
    <cellStyle name="Status 17" xfId="34" xr:uid="{00000000-0005-0000-0000-000022000000}"/>
    <cellStyle name="Text" xfId="35" xr:uid="{00000000-0005-0000-0000-000023000000}"/>
    <cellStyle name="Text 18" xfId="36" xr:uid="{00000000-0005-0000-0000-000024000000}"/>
    <cellStyle name="Vírgula 2" xfId="37" xr:uid="{00000000-0005-0000-0000-000026000000}"/>
    <cellStyle name="Vírgula 3" xfId="38" xr:uid="{00000000-0005-0000-0000-000027000000}"/>
    <cellStyle name="Vírgula 3 2" xfId="39" xr:uid="{00000000-0005-0000-0000-000028000000}"/>
    <cellStyle name="Vírgula 4" xfId="40" xr:uid="{00000000-0005-0000-0000-000029000000}"/>
    <cellStyle name="Vírgula 4 2" xfId="41" xr:uid="{00000000-0005-0000-0000-00002A000000}"/>
    <cellStyle name="Vírgula 5" xfId="42" xr:uid="{00000000-0005-0000-0000-00002B000000}"/>
    <cellStyle name="Vírgula 5 2" xfId="43" xr:uid="{00000000-0005-0000-0000-00002C000000}"/>
    <cellStyle name="Vírgula 6" xfId="44" xr:uid="{00000000-0005-0000-0000-00002D000000}"/>
    <cellStyle name="Warning" xfId="45" xr:uid="{00000000-0005-0000-0000-00002E000000}"/>
    <cellStyle name="Warning 19" xfId="46"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56"/>
  <sheetViews>
    <sheetView tabSelected="1" view="pageBreakPreview" zoomScale="160" zoomScaleNormal="120" zoomScaleSheetLayoutView="160" workbookViewId="0">
      <selection activeCell="A2" sqref="A2:L2"/>
    </sheetView>
  </sheetViews>
  <sheetFormatPr defaultColWidth="8.7109375" defaultRowHeight="15.75" x14ac:dyDescent="0.25"/>
  <cols>
    <col min="1" max="2" width="2.5703125" style="4" customWidth="1"/>
    <col min="3" max="3" width="9.140625" style="4" customWidth="1"/>
    <col min="4" max="4" width="11.140625" style="4" customWidth="1"/>
    <col min="5" max="5" width="21.28515625" style="4" customWidth="1"/>
    <col min="6" max="6" width="15.7109375" style="4" customWidth="1"/>
    <col min="7" max="7" width="15.28515625" style="4" bestFit="1" customWidth="1"/>
    <col min="8" max="8" width="5" style="4" customWidth="1"/>
    <col min="9" max="9" width="7.28515625" style="4" customWidth="1"/>
    <col min="10" max="10" width="9.28515625" style="4" customWidth="1"/>
    <col min="11" max="11" width="8.42578125" style="4" customWidth="1"/>
    <col min="12" max="12" width="8.5703125" style="4" customWidth="1"/>
    <col min="13" max="13" width="15" style="4" customWidth="1"/>
    <col min="14" max="254" width="9.140625" style="4" customWidth="1"/>
    <col min="255" max="1020" width="9.140625" style="2" customWidth="1"/>
    <col min="1021" max="1021" width="8.7109375" style="2" customWidth="1"/>
    <col min="1022" max="1022" width="11.7109375" style="2" customWidth="1"/>
    <col min="1023" max="1024" width="8.7109375" style="2" customWidth="1"/>
    <col min="1025" max="16384" width="8.7109375" style="1"/>
  </cols>
  <sheetData>
    <row r="1" spans="1:1024" ht="60" customHeight="1" x14ac:dyDescent="0.25">
      <c r="A1" s="77" t="s">
        <v>165</v>
      </c>
      <c r="B1" s="77"/>
      <c r="C1" s="77"/>
      <c r="D1" s="77"/>
      <c r="E1" s="77"/>
      <c r="F1" s="77"/>
      <c r="G1" s="77"/>
      <c r="H1" s="77"/>
      <c r="I1" s="77"/>
      <c r="J1" s="77"/>
      <c r="K1" s="77"/>
      <c r="L1" s="77"/>
      <c r="AMJ1" s="1"/>
    </row>
    <row r="2" spans="1:1024" ht="27.75" customHeight="1" x14ac:dyDescent="0.25">
      <c r="A2" s="78" t="s">
        <v>0</v>
      </c>
      <c r="B2" s="78"/>
      <c r="C2" s="78"/>
      <c r="D2" s="78"/>
      <c r="E2" s="78"/>
      <c r="F2" s="78"/>
      <c r="G2" s="78"/>
      <c r="H2" s="78"/>
      <c r="I2" s="78"/>
      <c r="J2" s="78"/>
      <c r="K2" s="78"/>
      <c r="L2" s="78"/>
      <c r="AMJ2" s="1"/>
    </row>
    <row r="3" spans="1:1024" ht="15.75" customHeight="1" x14ac:dyDescent="0.25">
      <c r="A3" s="79" t="s">
        <v>128</v>
      </c>
      <c r="B3" s="79"/>
      <c r="C3" s="79"/>
      <c r="D3" s="79"/>
      <c r="E3" s="79"/>
      <c r="F3" s="79"/>
      <c r="G3" s="79"/>
      <c r="H3" s="79"/>
      <c r="I3" s="79"/>
      <c r="J3" s="79"/>
      <c r="K3" s="79"/>
      <c r="L3" s="79"/>
      <c r="AMJ3" s="1"/>
    </row>
    <row r="4" spans="1:1024" ht="15.75" customHeight="1" x14ac:dyDescent="0.25">
      <c r="A4" s="79" t="s">
        <v>171</v>
      </c>
      <c r="B4" s="79"/>
      <c r="C4" s="79"/>
      <c r="D4" s="79"/>
      <c r="E4" s="79"/>
      <c r="F4" s="79"/>
      <c r="G4" s="79"/>
      <c r="H4" s="79"/>
      <c r="I4" s="79"/>
      <c r="J4" s="79"/>
      <c r="K4" s="79"/>
      <c r="L4" s="79"/>
      <c r="AMJ4" s="1"/>
    </row>
    <row r="5" spans="1:1024" ht="26.25" customHeight="1" x14ac:dyDescent="0.25">
      <c r="A5" s="80" t="s">
        <v>172</v>
      </c>
      <c r="B5" s="80"/>
      <c r="C5" s="80"/>
      <c r="D5" s="80"/>
      <c r="E5" s="80"/>
      <c r="F5" s="80"/>
      <c r="G5" s="80"/>
      <c r="H5" s="80"/>
      <c r="I5" s="80"/>
      <c r="J5" s="80"/>
      <c r="K5" s="80"/>
      <c r="L5" s="80"/>
      <c r="AMJ5" s="1"/>
    </row>
    <row r="6" spans="1:1024" ht="35.25" customHeight="1" x14ac:dyDescent="0.25">
      <c r="A6" s="23" t="s">
        <v>1</v>
      </c>
      <c r="B6" s="23"/>
      <c r="C6" s="23"/>
      <c r="D6" s="23"/>
      <c r="E6" s="23"/>
      <c r="F6" s="23"/>
      <c r="G6" s="23"/>
      <c r="H6" s="23"/>
      <c r="I6" s="23"/>
      <c r="J6" s="23"/>
      <c r="K6" s="23"/>
      <c r="L6" s="23"/>
      <c r="AMJ6" s="1"/>
    </row>
    <row r="7" spans="1:1024" ht="31.5" customHeight="1" x14ac:dyDescent="0.25">
      <c r="A7" s="6" t="s">
        <v>2</v>
      </c>
      <c r="B7" s="43" t="s">
        <v>3</v>
      </c>
      <c r="C7" s="43"/>
      <c r="D7" s="43"/>
      <c r="E7" s="43"/>
      <c r="F7" s="43"/>
      <c r="G7" s="36" t="s">
        <v>127</v>
      </c>
      <c r="H7" s="36"/>
      <c r="I7" s="36"/>
      <c r="J7" s="36"/>
      <c r="K7" s="36"/>
      <c r="L7" s="36"/>
      <c r="AMJ7" s="1"/>
    </row>
    <row r="8" spans="1:1024" ht="33.75" customHeight="1" x14ac:dyDescent="0.25">
      <c r="A8" s="6" t="s">
        <v>4</v>
      </c>
      <c r="B8" s="43" t="s">
        <v>5</v>
      </c>
      <c r="C8" s="43"/>
      <c r="D8" s="43"/>
      <c r="E8" s="43"/>
      <c r="F8" s="43"/>
      <c r="G8" s="23" t="s">
        <v>6</v>
      </c>
      <c r="H8" s="23"/>
      <c r="I8" s="23"/>
      <c r="J8" s="23"/>
      <c r="K8" s="23"/>
      <c r="L8" s="23"/>
      <c r="AMJ8" s="1"/>
    </row>
    <row r="9" spans="1:1024" ht="66.75" customHeight="1" x14ac:dyDescent="0.25">
      <c r="A9" s="6" t="s">
        <v>7</v>
      </c>
      <c r="B9" s="43" t="s">
        <v>8</v>
      </c>
      <c r="C9" s="43"/>
      <c r="D9" s="43"/>
      <c r="E9" s="43"/>
      <c r="F9" s="43"/>
      <c r="G9" s="40" t="s">
        <v>170</v>
      </c>
      <c r="H9" s="40"/>
      <c r="I9" s="40"/>
      <c r="J9" s="40"/>
      <c r="K9" s="40"/>
      <c r="L9" s="40"/>
      <c r="AMJ9" s="1"/>
    </row>
    <row r="10" spans="1:1024" ht="26.25" customHeight="1" x14ac:dyDescent="0.25">
      <c r="A10" s="6" t="s">
        <v>9</v>
      </c>
      <c r="B10" s="43" t="s">
        <v>10</v>
      </c>
      <c r="C10" s="43"/>
      <c r="D10" s="43"/>
      <c r="E10" s="43"/>
      <c r="F10" s="43"/>
      <c r="G10" s="40">
        <v>12</v>
      </c>
      <c r="H10" s="40"/>
      <c r="I10" s="40"/>
      <c r="J10" s="40"/>
      <c r="K10" s="40"/>
      <c r="L10" s="40"/>
      <c r="AMJ10" s="1"/>
    </row>
    <row r="11" spans="1:1024" x14ac:dyDescent="0.25">
      <c r="A11" s="31"/>
      <c r="B11" s="31"/>
      <c r="C11" s="31"/>
      <c r="D11" s="31"/>
      <c r="E11" s="31"/>
      <c r="F11" s="31"/>
      <c r="G11" s="31"/>
      <c r="H11" s="31"/>
      <c r="I11" s="31"/>
      <c r="J11" s="31"/>
      <c r="K11" s="31"/>
      <c r="L11" s="31"/>
      <c r="AMJ11" s="1"/>
    </row>
    <row r="12" spans="1:1024" ht="16.5" customHeight="1" x14ac:dyDescent="0.25">
      <c r="A12" s="23" t="s">
        <v>11</v>
      </c>
      <c r="B12" s="23"/>
      <c r="C12" s="23"/>
      <c r="D12" s="23"/>
      <c r="E12" s="23"/>
      <c r="F12" s="23"/>
      <c r="G12" s="23"/>
      <c r="H12" s="23"/>
      <c r="I12" s="23"/>
      <c r="J12" s="23"/>
      <c r="K12" s="23"/>
      <c r="L12" s="23"/>
      <c r="AMJ12" s="1"/>
    </row>
    <row r="13" spans="1:1024" ht="50.25" customHeight="1" x14ac:dyDescent="0.25">
      <c r="A13" s="40" t="s">
        <v>12</v>
      </c>
      <c r="B13" s="40"/>
      <c r="C13" s="40"/>
      <c r="D13" s="40"/>
      <c r="E13" s="6" t="s">
        <v>13</v>
      </c>
      <c r="F13" s="6" t="s">
        <v>14</v>
      </c>
      <c r="G13" s="40" t="s">
        <v>15</v>
      </c>
      <c r="H13" s="40"/>
      <c r="I13" s="40"/>
      <c r="J13" s="40" t="s">
        <v>16</v>
      </c>
      <c r="K13" s="40"/>
      <c r="L13" s="40"/>
      <c r="AMJ13" s="1"/>
    </row>
    <row r="14" spans="1:1024" ht="39" customHeight="1" x14ac:dyDescent="0.25">
      <c r="A14" s="40" t="s">
        <v>17</v>
      </c>
      <c r="B14" s="40"/>
      <c r="C14" s="40"/>
      <c r="D14" s="40"/>
      <c r="E14" s="6" t="s">
        <v>18</v>
      </c>
      <c r="F14" s="6" t="s">
        <v>19</v>
      </c>
      <c r="G14" s="40" t="s">
        <v>20</v>
      </c>
      <c r="H14" s="40"/>
      <c r="I14" s="40"/>
      <c r="J14" s="76">
        <v>9</v>
      </c>
      <c r="K14" s="76"/>
      <c r="L14" s="76"/>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8"/>
      <c r="LZ14" s="8"/>
      <c r="MA14" s="8"/>
      <c r="MB14" s="8"/>
      <c r="MC14" s="8"/>
      <c r="MD14" s="8"/>
      <c r="ME14" s="8"/>
      <c r="MF14" s="8"/>
      <c r="MG14" s="8"/>
      <c r="MH14" s="8"/>
      <c r="MI14" s="8"/>
      <c r="MJ14" s="8"/>
      <c r="MK14" s="8"/>
      <c r="ML14" s="8"/>
      <c r="MM14" s="8"/>
      <c r="MN14" s="8"/>
      <c r="MO14" s="8"/>
      <c r="MP14" s="8"/>
      <c r="MQ14" s="8"/>
      <c r="MR14" s="8"/>
      <c r="MS14" s="8"/>
      <c r="MT14" s="8"/>
      <c r="MU14" s="8"/>
      <c r="MV14" s="8"/>
      <c r="MW14" s="8"/>
      <c r="MX14" s="8"/>
      <c r="MY14" s="8"/>
      <c r="MZ14" s="8"/>
      <c r="NA14" s="8"/>
      <c r="NB14" s="8"/>
      <c r="NC14" s="8"/>
      <c r="ND14" s="8"/>
      <c r="NE14" s="8"/>
      <c r="NF14" s="8"/>
      <c r="NG14" s="8"/>
      <c r="NH14" s="8"/>
      <c r="NI14" s="8"/>
      <c r="NJ14" s="8"/>
      <c r="NK14" s="8"/>
      <c r="NL14" s="8"/>
      <c r="NM14" s="8"/>
      <c r="NN14" s="8"/>
      <c r="NO14" s="8"/>
      <c r="NP14" s="8"/>
      <c r="NQ14" s="8"/>
      <c r="NR14" s="8"/>
      <c r="NS14" s="8"/>
      <c r="NT14" s="8"/>
      <c r="NU14" s="8"/>
      <c r="NV14" s="8"/>
      <c r="NW14" s="8"/>
      <c r="NX14" s="8"/>
      <c r="NY14" s="8"/>
      <c r="NZ14" s="8"/>
      <c r="OA14" s="8"/>
      <c r="OB14" s="8"/>
      <c r="OC14" s="8"/>
      <c r="OD14" s="8"/>
      <c r="OE14" s="8"/>
      <c r="OF14" s="8"/>
      <c r="OG14" s="8"/>
      <c r="OH14" s="8"/>
      <c r="OI14" s="8"/>
      <c r="OJ14" s="8"/>
      <c r="OK14" s="8"/>
      <c r="OL14" s="8"/>
      <c r="OM14" s="8"/>
      <c r="ON14" s="8"/>
      <c r="OO14" s="8"/>
      <c r="OP14" s="8"/>
      <c r="OQ14" s="8"/>
      <c r="OR14" s="8"/>
      <c r="OS14" s="8"/>
      <c r="OT14" s="8"/>
      <c r="OU14" s="8"/>
      <c r="OV14" s="8"/>
      <c r="OW14" s="8"/>
      <c r="OX14" s="8"/>
      <c r="OY14" s="8"/>
      <c r="OZ14" s="8"/>
      <c r="PA14" s="8"/>
      <c r="PB14" s="8"/>
      <c r="PC14" s="8"/>
      <c r="PD14" s="8"/>
      <c r="PE14" s="8"/>
      <c r="PF14" s="8"/>
      <c r="PG14" s="8"/>
      <c r="PH14" s="8"/>
      <c r="PI14" s="8"/>
      <c r="PJ14" s="8"/>
      <c r="PK14" s="8"/>
      <c r="PL14" s="8"/>
      <c r="PM14" s="8"/>
      <c r="PN14" s="8"/>
      <c r="PO14" s="8"/>
      <c r="PP14" s="8"/>
      <c r="PQ14" s="8"/>
      <c r="PR14" s="8"/>
      <c r="PS14" s="8"/>
      <c r="PT14" s="8"/>
      <c r="PU14" s="8"/>
      <c r="PV14" s="8"/>
      <c r="PW14" s="8"/>
      <c r="PX14" s="8"/>
      <c r="PY14" s="8"/>
      <c r="PZ14" s="8"/>
      <c r="QA14" s="8"/>
      <c r="QB14" s="8"/>
      <c r="QC14" s="8"/>
      <c r="QD14" s="8"/>
      <c r="QE14" s="8"/>
      <c r="QF14" s="8"/>
      <c r="QG14" s="8"/>
      <c r="QH14" s="8"/>
      <c r="QI14" s="8"/>
      <c r="QJ14" s="8"/>
      <c r="QK14" s="8"/>
      <c r="QL14" s="8"/>
      <c r="QM14" s="8"/>
      <c r="QN14" s="8"/>
      <c r="QO14" s="8"/>
      <c r="QP14" s="8"/>
      <c r="QQ14" s="8"/>
      <c r="QR14" s="8"/>
      <c r="QS14" s="8"/>
      <c r="QT14" s="8"/>
      <c r="QU14" s="8"/>
      <c r="QV14" s="8"/>
      <c r="QW14" s="8"/>
      <c r="QX14" s="8"/>
      <c r="QY14" s="8"/>
      <c r="QZ14" s="8"/>
      <c r="RA14" s="8"/>
      <c r="RB14" s="8"/>
      <c r="RC14" s="8"/>
      <c r="RD14" s="8"/>
      <c r="RE14" s="8"/>
      <c r="RF14" s="8"/>
      <c r="RG14" s="8"/>
      <c r="RH14" s="8"/>
      <c r="RI14" s="8"/>
      <c r="RJ14" s="8"/>
      <c r="RK14" s="8"/>
      <c r="RL14" s="8"/>
      <c r="RM14" s="8"/>
      <c r="RN14" s="8"/>
      <c r="RO14" s="8"/>
      <c r="RP14" s="8"/>
      <c r="RQ14" s="8"/>
      <c r="RR14" s="8"/>
      <c r="RS14" s="8"/>
      <c r="RT14" s="8"/>
      <c r="RU14" s="8"/>
      <c r="RV14" s="8"/>
      <c r="RW14" s="8"/>
      <c r="RX14" s="8"/>
      <c r="RY14" s="8"/>
      <c r="RZ14" s="8"/>
      <c r="SA14" s="8"/>
      <c r="SB14" s="8"/>
      <c r="SC14" s="8"/>
      <c r="SD14" s="8"/>
      <c r="SE14" s="8"/>
      <c r="SF14" s="8"/>
      <c r="SG14" s="8"/>
      <c r="SH14" s="8"/>
      <c r="SI14" s="8"/>
      <c r="SJ14" s="8"/>
      <c r="SK14" s="8"/>
      <c r="SL14" s="8"/>
      <c r="SM14" s="8"/>
      <c r="SN14" s="8"/>
      <c r="SO14" s="8"/>
      <c r="SP14" s="8"/>
      <c r="SQ14" s="8"/>
      <c r="SR14" s="8"/>
      <c r="SS14" s="8"/>
      <c r="ST14" s="8"/>
      <c r="SU14" s="8"/>
      <c r="SV14" s="8"/>
      <c r="SW14" s="8"/>
      <c r="SX14" s="8"/>
      <c r="SY14" s="8"/>
      <c r="SZ14" s="8"/>
      <c r="TA14" s="8"/>
      <c r="TB14" s="8"/>
      <c r="TC14" s="8"/>
      <c r="TD14" s="8"/>
      <c r="TE14" s="8"/>
      <c r="TF14" s="8"/>
      <c r="TG14" s="8"/>
      <c r="TH14" s="8"/>
      <c r="TI14" s="8"/>
      <c r="TJ14" s="8"/>
      <c r="TK14" s="8"/>
      <c r="TL14" s="8"/>
      <c r="TM14" s="8"/>
      <c r="TN14" s="8"/>
      <c r="TO14" s="8"/>
      <c r="TP14" s="8"/>
      <c r="TQ14" s="8"/>
      <c r="TR14" s="8"/>
      <c r="TS14" s="8"/>
      <c r="TT14" s="8"/>
      <c r="TU14" s="8"/>
      <c r="TV14" s="8"/>
      <c r="TW14" s="8"/>
      <c r="TX14" s="8"/>
      <c r="TY14" s="8"/>
      <c r="TZ14" s="8"/>
      <c r="UA14" s="8"/>
      <c r="UB14" s="8"/>
      <c r="UC14" s="8"/>
      <c r="UD14" s="8"/>
      <c r="UE14" s="8"/>
      <c r="UF14" s="8"/>
      <c r="UG14" s="8"/>
      <c r="UH14" s="8"/>
      <c r="UI14" s="8"/>
      <c r="UJ14" s="8"/>
      <c r="UK14" s="8"/>
      <c r="UL14" s="8"/>
      <c r="UM14" s="8"/>
      <c r="UN14" s="8"/>
      <c r="UO14" s="8"/>
      <c r="UP14" s="8"/>
      <c r="UQ14" s="8"/>
      <c r="UR14" s="8"/>
      <c r="US14" s="8"/>
      <c r="UT14" s="8"/>
      <c r="UU14" s="8"/>
      <c r="UV14" s="8"/>
      <c r="UW14" s="8"/>
      <c r="UX14" s="8"/>
      <c r="UY14" s="8"/>
      <c r="UZ14" s="8"/>
      <c r="VA14" s="8"/>
      <c r="VB14" s="8"/>
      <c r="VC14" s="8"/>
      <c r="VD14" s="8"/>
      <c r="VE14" s="8"/>
      <c r="VF14" s="8"/>
      <c r="VG14" s="8"/>
      <c r="VH14" s="8"/>
      <c r="VI14" s="8"/>
      <c r="VJ14" s="8"/>
      <c r="VK14" s="8"/>
      <c r="VL14" s="8"/>
      <c r="VM14" s="8"/>
      <c r="VN14" s="8"/>
      <c r="VO14" s="8"/>
      <c r="VP14" s="8"/>
      <c r="VQ14" s="8"/>
      <c r="VR14" s="8"/>
      <c r="VS14" s="8"/>
      <c r="VT14" s="8"/>
      <c r="VU14" s="8"/>
      <c r="VV14" s="8"/>
      <c r="VW14" s="8"/>
      <c r="VX14" s="8"/>
      <c r="VY14" s="8"/>
      <c r="VZ14" s="8"/>
      <c r="WA14" s="8"/>
      <c r="WB14" s="8"/>
      <c r="WC14" s="8"/>
      <c r="WD14" s="8"/>
      <c r="WE14" s="8"/>
      <c r="WF14" s="8"/>
      <c r="WG14" s="8"/>
      <c r="WH14" s="8"/>
      <c r="WI14" s="8"/>
      <c r="WJ14" s="8"/>
      <c r="WK14" s="8"/>
      <c r="WL14" s="8"/>
      <c r="WM14" s="8"/>
      <c r="WN14" s="8"/>
      <c r="WO14" s="8"/>
      <c r="WP14" s="8"/>
      <c r="WQ14" s="8"/>
      <c r="WR14" s="8"/>
      <c r="WS14" s="8"/>
      <c r="WT14" s="8"/>
      <c r="WU14" s="8"/>
      <c r="WV14" s="8"/>
      <c r="WW14" s="8"/>
      <c r="WX14" s="8"/>
      <c r="WY14" s="8"/>
      <c r="WZ14" s="8"/>
      <c r="XA14" s="8"/>
      <c r="XB14" s="8"/>
      <c r="XC14" s="8"/>
      <c r="XD14" s="8"/>
      <c r="XE14" s="8"/>
      <c r="XF14" s="8"/>
      <c r="XG14" s="8"/>
      <c r="XH14" s="8"/>
      <c r="XI14" s="8"/>
      <c r="XJ14" s="8"/>
      <c r="XK14" s="8"/>
      <c r="XL14" s="8"/>
      <c r="XM14" s="8"/>
      <c r="XN14" s="8"/>
      <c r="XO14" s="8"/>
      <c r="XP14" s="8"/>
      <c r="XQ14" s="8"/>
      <c r="XR14" s="8"/>
      <c r="XS14" s="8"/>
      <c r="XT14" s="8"/>
      <c r="XU14" s="8"/>
      <c r="XV14" s="8"/>
      <c r="XW14" s="8"/>
      <c r="XX14" s="8"/>
      <c r="XY14" s="8"/>
      <c r="XZ14" s="8"/>
      <c r="YA14" s="8"/>
      <c r="YB14" s="8"/>
      <c r="YC14" s="8"/>
      <c r="YD14" s="8"/>
      <c r="YE14" s="8"/>
      <c r="YF14" s="8"/>
      <c r="YG14" s="8"/>
      <c r="YH14" s="8"/>
      <c r="YI14" s="8"/>
      <c r="YJ14" s="8"/>
      <c r="YK14" s="8"/>
      <c r="YL14" s="8"/>
      <c r="YM14" s="8"/>
      <c r="YN14" s="8"/>
      <c r="YO14" s="8"/>
      <c r="YP14" s="8"/>
      <c r="YQ14" s="8"/>
      <c r="YR14" s="8"/>
      <c r="YS14" s="8"/>
      <c r="YT14" s="8"/>
      <c r="YU14" s="8"/>
      <c r="YV14" s="8"/>
      <c r="YW14" s="8"/>
      <c r="YX14" s="8"/>
      <c r="YY14" s="8"/>
      <c r="YZ14" s="8"/>
      <c r="ZA14" s="8"/>
      <c r="ZB14" s="8"/>
      <c r="ZC14" s="8"/>
      <c r="ZD14" s="8"/>
      <c r="ZE14" s="8"/>
      <c r="ZF14" s="8"/>
      <c r="ZG14" s="8"/>
      <c r="ZH14" s="8"/>
      <c r="ZI14" s="8"/>
      <c r="ZJ14" s="8"/>
      <c r="ZK14" s="8"/>
      <c r="ZL14" s="8"/>
      <c r="ZM14" s="8"/>
      <c r="ZN14" s="8"/>
      <c r="ZO14" s="8"/>
      <c r="ZP14" s="8"/>
      <c r="ZQ14" s="8"/>
      <c r="ZR14" s="8"/>
      <c r="ZS14" s="8"/>
      <c r="ZT14" s="8"/>
      <c r="ZU14" s="8"/>
      <c r="ZV14" s="8"/>
      <c r="ZW14" s="8"/>
      <c r="ZX14" s="8"/>
      <c r="ZY14" s="8"/>
      <c r="ZZ14" s="8"/>
      <c r="AAA14" s="8"/>
      <c r="AAB14" s="8"/>
      <c r="AAC14" s="8"/>
      <c r="AAD14" s="8"/>
      <c r="AAE14" s="8"/>
      <c r="AAF14" s="8"/>
      <c r="AAG14" s="8"/>
      <c r="AAH14" s="8"/>
      <c r="AAI14" s="8"/>
      <c r="AAJ14" s="8"/>
      <c r="AAK14" s="8"/>
      <c r="AAL14" s="8"/>
      <c r="AAM14" s="8"/>
      <c r="AAN14" s="8"/>
      <c r="AAO14" s="8"/>
      <c r="AAP14" s="8"/>
      <c r="AAQ14" s="8"/>
      <c r="AAR14" s="8"/>
      <c r="AAS14" s="8"/>
      <c r="AAT14" s="8"/>
      <c r="AAU14" s="8"/>
      <c r="AAV14" s="8"/>
      <c r="AAW14" s="8"/>
      <c r="AAX14" s="8"/>
      <c r="AAY14" s="8"/>
      <c r="AAZ14" s="8"/>
      <c r="ABA14" s="8"/>
      <c r="ABB14" s="8"/>
      <c r="ABC14" s="8"/>
      <c r="ABD14" s="8"/>
      <c r="ABE14" s="8"/>
      <c r="ABF14" s="8"/>
      <c r="ABG14" s="8"/>
      <c r="ABH14" s="8"/>
      <c r="ABI14" s="8"/>
      <c r="ABJ14" s="8"/>
      <c r="ABK14" s="8"/>
      <c r="ABL14" s="8"/>
      <c r="ABM14" s="8"/>
      <c r="ABN14" s="8"/>
      <c r="ABO14" s="8"/>
      <c r="ABP14" s="8"/>
      <c r="ABQ14" s="8"/>
      <c r="ABR14" s="8"/>
      <c r="ABS14" s="8"/>
      <c r="ABT14" s="8"/>
      <c r="ABU14" s="8"/>
      <c r="ABV14" s="8"/>
      <c r="ABW14" s="8"/>
      <c r="ABX14" s="8"/>
      <c r="ABY14" s="8"/>
      <c r="ABZ14" s="8"/>
      <c r="ACA14" s="8"/>
      <c r="ACB14" s="8"/>
      <c r="ACC14" s="8"/>
      <c r="ACD14" s="8"/>
      <c r="ACE14" s="8"/>
      <c r="ACF14" s="8"/>
      <c r="ACG14" s="8"/>
      <c r="ACH14" s="8"/>
      <c r="ACI14" s="8"/>
      <c r="ACJ14" s="8"/>
      <c r="ACK14" s="8"/>
      <c r="ACL14" s="8"/>
      <c r="ACM14" s="8"/>
      <c r="ACN14" s="8"/>
      <c r="ACO14" s="8"/>
      <c r="ACP14" s="8"/>
      <c r="ACQ14" s="8"/>
      <c r="ACR14" s="8"/>
      <c r="ACS14" s="8"/>
      <c r="ACT14" s="8"/>
      <c r="ACU14" s="8"/>
      <c r="ACV14" s="8"/>
      <c r="ACW14" s="8"/>
      <c r="ACX14" s="8"/>
      <c r="ACY14" s="8"/>
      <c r="ACZ14" s="8"/>
      <c r="ADA14" s="8"/>
      <c r="ADB14" s="8"/>
      <c r="ADC14" s="8"/>
      <c r="ADD14" s="8"/>
      <c r="ADE14" s="8"/>
      <c r="ADF14" s="8"/>
      <c r="ADG14" s="8"/>
      <c r="ADH14" s="8"/>
      <c r="ADI14" s="8"/>
      <c r="ADJ14" s="8"/>
      <c r="ADK14" s="8"/>
      <c r="ADL14" s="8"/>
      <c r="ADM14" s="8"/>
      <c r="ADN14" s="8"/>
      <c r="ADO14" s="8"/>
      <c r="ADP14" s="8"/>
      <c r="ADQ14" s="8"/>
      <c r="ADR14" s="8"/>
      <c r="ADS14" s="8"/>
      <c r="ADT14" s="8"/>
      <c r="ADU14" s="8"/>
      <c r="ADV14" s="8"/>
      <c r="ADW14" s="8"/>
      <c r="ADX14" s="8"/>
      <c r="ADY14" s="8"/>
      <c r="ADZ14" s="8"/>
      <c r="AEA14" s="8"/>
      <c r="AEB14" s="8"/>
      <c r="AEC14" s="8"/>
      <c r="AED14" s="8"/>
      <c r="AEE14" s="8"/>
      <c r="AEF14" s="8"/>
      <c r="AEG14" s="8"/>
      <c r="AEH14" s="8"/>
      <c r="AEI14" s="8"/>
      <c r="AEJ14" s="8"/>
      <c r="AEK14" s="8"/>
      <c r="AEL14" s="8"/>
      <c r="AEM14" s="8"/>
      <c r="AEN14" s="8"/>
      <c r="AEO14" s="8"/>
      <c r="AEP14" s="8"/>
      <c r="AEQ14" s="8"/>
      <c r="AER14" s="8"/>
      <c r="AES14" s="8"/>
      <c r="AET14" s="8"/>
      <c r="AEU14" s="8"/>
      <c r="AEV14" s="8"/>
      <c r="AEW14" s="8"/>
      <c r="AEX14" s="8"/>
      <c r="AEY14" s="8"/>
      <c r="AEZ14" s="8"/>
      <c r="AFA14" s="8"/>
      <c r="AFB14" s="8"/>
      <c r="AFC14" s="8"/>
      <c r="AFD14" s="8"/>
      <c r="AFE14" s="8"/>
      <c r="AFF14" s="8"/>
      <c r="AFG14" s="8"/>
      <c r="AFH14" s="8"/>
      <c r="AFI14" s="8"/>
      <c r="AFJ14" s="8"/>
      <c r="AFK14" s="8"/>
      <c r="AFL14" s="8"/>
      <c r="AFM14" s="8"/>
      <c r="AFN14" s="8"/>
      <c r="AFO14" s="8"/>
      <c r="AFP14" s="8"/>
      <c r="AFQ14" s="8"/>
      <c r="AFR14" s="8"/>
      <c r="AFS14" s="8"/>
      <c r="AFT14" s="8"/>
      <c r="AFU14" s="8"/>
      <c r="AFV14" s="8"/>
      <c r="AFW14" s="8"/>
      <c r="AFX14" s="8"/>
      <c r="AFY14" s="8"/>
      <c r="AFZ14" s="8"/>
      <c r="AGA14" s="8"/>
      <c r="AGB14" s="8"/>
      <c r="AGC14" s="8"/>
      <c r="AGD14" s="8"/>
      <c r="AGE14" s="8"/>
      <c r="AGF14" s="8"/>
      <c r="AGG14" s="8"/>
      <c r="AGH14" s="8"/>
      <c r="AGI14" s="8"/>
      <c r="AGJ14" s="8"/>
      <c r="AGK14" s="8"/>
      <c r="AGL14" s="8"/>
      <c r="AGM14" s="8"/>
      <c r="AGN14" s="8"/>
      <c r="AGO14" s="8"/>
      <c r="AGP14" s="8"/>
      <c r="AGQ14" s="8"/>
      <c r="AGR14" s="8"/>
      <c r="AGS14" s="8"/>
      <c r="AGT14" s="8"/>
      <c r="AGU14" s="8"/>
      <c r="AGV14" s="8"/>
      <c r="AGW14" s="8"/>
      <c r="AGX14" s="8"/>
      <c r="AGY14" s="8"/>
      <c r="AGZ14" s="8"/>
      <c r="AHA14" s="8"/>
      <c r="AHB14" s="8"/>
      <c r="AHC14" s="8"/>
      <c r="AHD14" s="8"/>
      <c r="AHE14" s="8"/>
      <c r="AHF14" s="8"/>
      <c r="AHG14" s="8"/>
      <c r="AHH14" s="8"/>
      <c r="AHI14" s="8"/>
      <c r="AHJ14" s="8"/>
      <c r="AHK14" s="8"/>
      <c r="AHL14" s="8"/>
      <c r="AHM14" s="8"/>
      <c r="AHN14" s="8"/>
      <c r="AHO14" s="8"/>
      <c r="AHP14" s="8"/>
      <c r="AHQ14" s="8"/>
      <c r="AHR14" s="8"/>
      <c r="AHS14" s="8"/>
      <c r="AHT14" s="8"/>
      <c r="AHU14" s="8"/>
      <c r="AHV14" s="8"/>
      <c r="AHW14" s="8"/>
      <c r="AHX14" s="8"/>
      <c r="AHY14" s="8"/>
      <c r="AHZ14" s="8"/>
      <c r="AIA14" s="8"/>
      <c r="AIB14" s="8"/>
      <c r="AIC14" s="8"/>
      <c r="AID14" s="8"/>
      <c r="AIE14" s="8"/>
      <c r="AIF14" s="8"/>
      <c r="AIG14" s="8"/>
      <c r="AIH14" s="8"/>
      <c r="AII14" s="8"/>
      <c r="AIJ14" s="8"/>
      <c r="AIK14" s="8"/>
      <c r="AIL14" s="8"/>
      <c r="AIM14" s="8"/>
      <c r="AIN14" s="8"/>
      <c r="AIO14" s="8"/>
      <c r="AIP14" s="8"/>
      <c r="AIQ14" s="8"/>
      <c r="AIR14" s="8"/>
      <c r="AIS14" s="8"/>
      <c r="AIT14" s="8"/>
      <c r="AIU14" s="8"/>
      <c r="AIV14" s="8"/>
      <c r="AIW14" s="8"/>
      <c r="AIX14" s="8"/>
      <c r="AIY14" s="8"/>
      <c r="AIZ14" s="8"/>
      <c r="AJA14" s="8"/>
      <c r="AJB14" s="8"/>
      <c r="AJC14" s="8"/>
      <c r="AJD14" s="8"/>
      <c r="AJE14" s="8"/>
      <c r="AJF14" s="8"/>
      <c r="AJG14" s="8"/>
      <c r="AJH14" s="8"/>
      <c r="AJI14" s="8"/>
      <c r="AJJ14" s="8"/>
      <c r="AJK14" s="8"/>
      <c r="AJL14" s="8"/>
      <c r="AJM14" s="8"/>
      <c r="AJN14" s="8"/>
      <c r="AJO14" s="8"/>
      <c r="AJP14" s="8"/>
      <c r="AJQ14" s="8"/>
      <c r="AJR14" s="8"/>
      <c r="AJS14" s="8"/>
      <c r="AJT14" s="8"/>
      <c r="AJU14" s="8"/>
      <c r="AJV14" s="8"/>
      <c r="AJW14" s="8"/>
      <c r="AJX14" s="8"/>
      <c r="AJY14" s="8"/>
      <c r="AJZ14" s="8"/>
      <c r="AKA14" s="8"/>
      <c r="AKB14" s="8"/>
      <c r="AKC14" s="8"/>
      <c r="AKD14" s="8"/>
      <c r="AKE14" s="8"/>
      <c r="AKF14" s="8"/>
      <c r="AKG14" s="8"/>
      <c r="AKH14" s="8"/>
      <c r="AKI14" s="8"/>
      <c r="AKJ14" s="8"/>
      <c r="AKK14" s="8"/>
      <c r="AKL14" s="8"/>
      <c r="AKM14" s="8"/>
      <c r="AKN14" s="8"/>
      <c r="AKO14" s="8"/>
      <c r="AKP14" s="8"/>
      <c r="AKQ14" s="8"/>
      <c r="AKR14" s="8"/>
      <c r="AKS14" s="8"/>
      <c r="AKT14" s="8"/>
      <c r="AKU14" s="8"/>
      <c r="AKV14" s="8"/>
      <c r="AKW14" s="8"/>
      <c r="AKX14" s="8"/>
      <c r="AKY14" s="8"/>
      <c r="AKZ14" s="8"/>
      <c r="ALA14" s="8"/>
      <c r="ALB14" s="8"/>
      <c r="ALC14" s="8"/>
      <c r="ALD14" s="8"/>
      <c r="ALE14" s="8"/>
      <c r="ALF14" s="8"/>
      <c r="ALG14" s="8"/>
      <c r="ALH14" s="8"/>
      <c r="ALI14" s="8"/>
      <c r="ALJ14" s="8"/>
      <c r="ALK14" s="8"/>
      <c r="ALL14" s="8"/>
      <c r="ALM14" s="8"/>
      <c r="ALN14" s="8"/>
      <c r="ALO14" s="8"/>
      <c r="ALP14" s="8"/>
      <c r="ALQ14" s="8"/>
      <c r="ALR14" s="8"/>
      <c r="ALS14" s="8"/>
      <c r="ALT14" s="8"/>
      <c r="ALU14" s="8"/>
      <c r="ALV14" s="8"/>
      <c r="ALW14" s="8"/>
      <c r="ALX14" s="8"/>
      <c r="ALY14" s="8"/>
      <c r="ALZ14" s="8"/>
      <c r="AMA14" s="8"/>
      <c r="AMB14" s="8"/>
      <c r="AMC14" s="8"/>
      <c r="AMD14" s="8"/>
      <c r="AME14" s="8"/>
      <c r="AMF14" s="8"/>
      <c r="AMG14" s="8"/>
      <c r="AMH14" s="8"/>
      <c r="AMI14" s="8"/>
      <c r="AMJ14" s="1"/>
    </row>
    <row r="15" spans="1:1024" ht="15" x14ac:dyDescent="0.25">
      <c r="A15" s="74"/>
      <c r="B15" s="74"/>
      <c r="C15" s="74"/>
      <c r="D15" s="74"/>
      <c r="E15" s="74"/>
      <c r="F15" s="74"/>
      <c r="G15" s="74"/>
      <c r="H15" s="74"/>
      <c r="I15" s="74"/>
      <c r="J15" s="74"/>
      <c r="K15" s="74"/>
      <c r="L15" s="74"/>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customHeight="1" x14ac:dyDescent="0.25">
      <c r="A16" s="30" t="s">
        <v>21</v>
      </c>
      <c r="B16" s="30"/>
      <c r="C16" s="30"/>
      <c r="D16" s="30"/>
      <c r="E16" s="30"/>
      <c r="F16" s="30"/>
      <c r="G16" s="30"/>
      <c r="H16" s="30"/>
      <c r="I16" s="30"/>
      <c r="J16" s="30"/>
      <c r="K16" s="30"/>
      <c r="L16" s="30"/>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30" t="s">
        <v>22</v>
      </c>
      <c r="B17" s="30"/>
      <c r="C17" s="30"/>
      <c r="D17" s="30"/>
      <c r="E17" s="30"/>
      <c r="F17" s="30"/>
      <c r="G17" s="30"/>
      <c r="H17" s="30"/>
      <c r="I17" s="30"/>
      <c r="J17" s="30"/>
      <c r="K17" s="30"/>
      <c r="L17" s="3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6.5" customHeight="1" x14ac:dyDescent="0.25">
      <c r="A18" s="75" t="s">
        <v>23</v>
      </c>
      <c r="B18" s="75"/>
      <c r="C18" s="75"/>
      <c r="D18" s="75"/>
      <c r="E18" s="75"/>
      <c r="F18" s="75"/>
      <c r="G18" s="75"/>
      <c r="H18" s="75"/>
      <c r="I18" s="75"/>
      <c r="J18" s="75"/>
      <c r="K18" s="75"/>
      <c r="L18" s="75"/>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1.75" customHeight="1" x14ac:dyDescent="0.25">
      <c r="A19" s="40" t="s">
        <v>24</v>
      </c>
      <c r="B19" s="40"/>
      <c r="C19" s="40"/>
      <c r="D19" s="40"/>
      <c r="E19" s="40"/>
      <c r="F19" s="40"/>
      <c r="G19" s="40"/>
      <c r="H19" s="40"/>
      <c r="I19" s="40"/>
      <c r="J19" s="40"/>
      <c r="K19" s="40"/>
      <c r="L19" s="40"/>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29.25" customHeight="1" x14ac:dyDescent="0.25">
      <c r="A20" s="6">
        <v>1</v>
      </c>
      <c r="B20" s="43" t="s">
        <v>25</v>
      </c>
      <c r="C20" s="43"/>
      <c r="D20" s="43"/>
      <c r="E20" s="43"/>
      <c r="F20" s="43"/>
      <c r="G20" s="43"/>
      <c r="H20" s="40" t="str">
        <f>A14</f>
        <v>Auxiliar Administrativo</v>
      </c>
      <c r="I20" s="40"/>
      <c r="J20" s="40"/>
      <c r="K20" s="40"/>
      <c r="L20" s="40"/>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5.5" customHeight="1" x14ac:dyDescent="0.25">
      <c r="A21" s="6">
        <v>2</v>
      </c>
      <c r="B21" s="43" t="s">
        <v>26</v>
      </c>
      <c r="C21" s="43"/>
      <c r="D21" s="43"/>
      <c r="E21" s="43"/>
      <c r="F21" s="43"/>
      <c r="G21" s="43"/>
      <c r="H21" s="23" t="str">
        <f>E14</f>
        <v>SUPES – RIO BRANCO/AC</v>
      </c>
      <c r="I21" s="23"/>
      <c r="J21" s="23"/>
      <c r="K21" s="23"/>
      <c r="L21" s="23"/>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6.25" customHeight="1" x14ac:dyDescent="0.25">
      <c r="A22" s="6">
        <v>3</v>
      </c>
      <c r="B22" s="43" t="s">
        <v>14</v>
      </c>
      <c r="C22" s="43"/>
      <c r="D22" s="43"/>
      <c r="E22" s="43"/>
      <c r="F22" s="43"/>
      <c r="G22" s="43"/>
      <c r="H22" s="40" t="s">
        <v>19</v>
      </c>
      <c r="I22" s="40"/>
      <c r="J22" s="40"/>
      <c r="K22" s="40"/>
      <c r="L22" s="40"/>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9.75" customHeight="1" x14ac:dyDescent="0.25">
      <c r="A23" s="6">
        <v>4</v>
      </c>
      <c r="B23" s="43" t="s">
        <v>27</v>
      </c>
      <c r="C23" s="43"/>
      <c r="D23" s="43"/>
      <c r="E23" s="43"/>
      <c r="F23" s="43"/>
      <c r="G23" s="43"/>
      <c r="H23" s="40" t="s">
        <v>169</v>
      </c>
      <c r="I23" s="73"/>
      <c r="J23" s="73"/>
      <c r="K23" s="73"/>
      <c r="L23" s="73"/>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45.75" customHeight="1" x14ac:dyDescent="0.25">
      <c r="A24" s="6">
        <v>5</v>
      </c>
      <c r="B24" s="27" t="s">
        <v>166</v>
      </c>
      <c r="C24" s="27"/>
      <c r="D24" s="27"/>
      <c r="E24" s="27"/>
      <c r="F24" s="27"/>
      <c r="G24" s="27"/>
      <c r="H24" s="25">
        <v>1624</v>
      </c>
      <c r="I24" s="25"/>
      <c r="J24" s="25"/>
      <c r="K24" s="25"/>
      <c r="L24" s="25"/>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2.25" customHeight="1" x14ac:dyDescent="0.25">
      <c r="A25" s="6">
        <v>6</v>
      </c>
      <c r="B25" s="43" t="s">
        <v>28</v>
      </c>
      <c r="C25" s="43"/>
      <c r="D25" s="43"/>
      <c r="E25" s="43"/>
      <c r="F25" s="43"/>
      <c r="G25" s="43"/>
      <c r="H25" s="40" t="str">
        <f>A14</f>
        <v>Auxiliar Administrativo</v>
      </c>
      <c r="I25" s="40"/>
      <c r="J25" s="40"/>
      <c r="K25" s="40"/>
      <c r="L25" s="40"/>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6" customHeight="1" x14ac:dyDescent="0.25">
      <c r="A26" s="6">
        <v>7</v>
      </c>
      <c r="B26" s="43" t="s">
        <v>167</v>
      </c>
      <c r="C26" s="43"/>
      <c r="D26" s="43"/>
      <c r="E26" s="43"/>
      <c r="F26" s="43"/>
      <c r="G26" s="43"/>
      <c r="H26" s="72">
        <v>44927</v>
      </c>
      <c r="I26" s="72"/>
      <c r="J26" s="72"/>
      <c r="K26" s="72"/>
      <c r="L26" s="7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ht="81" customHeight="1" x14ac:dyDescent="0.25">
      <c r="A27" s="48" t="s">
        <v>161</v>
      </c>
      <c r="B27" s="48"/>
      <c r="C27" s="48"/>
      <c r="D27" s="48"/>
      <c r="E27" s="48"/>
      <c r="F27" s="48"/>
      <c r="G27" s="48"/>
      <c r="H27" s="48"/>
      <c r="I27" s="48"/>
      <c r="J27" s="48"/>
      <c r="K27" s="48"/>
      <c r="L27" s="48"/>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ht="30" customHeight="1" x14ac:dyDescent="0.25">
      <c r="A28" s="30" t="s">
        <v>138</v>
      </c>
      <c r="B28" s="30"/>
      <c r="C28" s="30"/>
      <c r="D28" s="30"/>
      <c r="E28" s="30"/>
      <c r="F28" s="30"/>
      <c r="G28" s="30"/>
      <c r="H28" s="30"/>
      <c r="I28" s="30"/>
      <c r="J28" s="30"/>
      <c r="K28" s="30"/>
      <c r="L28" s="30"/>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ht="30.75" customHeight="1" x14ac:dyDescent="0.25">
      <c r="A29" s="5">
        <v>1</v>
      </c>
      <c r="B29" s="71" t="s">
        <v>29</v>
      </c>
      <c r="C29" s="71"/>
      <c r="D29" s="71"/>
      <c r="E29" s="71"/>
      <c r="F29" s="71"/>
      <c r="G29" s="23" t="s">
        <v>30</v>
      </c>
      <c r="H29" s="23"/>
      <c r="I29" s="23"/>
      <c r="J29" s="23" t="s">
        <v>31</v>
      </c>
      <c r="K29" s="23"/>
      <c r="L29" s="23"/>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ht="15.6" customHeight="1" x14ac:dyDescent="0.25">
      <c r="A30" s="6" t="s">
        <v>2</v>
      </c>
      <c r="B30" s="27" t="s">
        <v>32</v>
      </c>
      <c r="C30" s="27"/>
      <c r="D30" s="27"/>
      <c r="E30" s="27"/>
      <c r="F30" s="27"/>
      <c r="G30" s="36"/>
      <c r="H30" s="36"/>
      <c r="I30" s="36"/>
      <c r="J30" s="34">
        <f>H24</f>
        <v>1624</v>
      </c>
      <c r="K30" s="34"/>
      <c r="L30" s="34"/>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row>
    <row r="31" spans="1:1024" ht="15.6" customHeight="1" x14ac:dyDescent="0.25">
      <c r="A31" s="6" t="s">
        <v>4</v>
      </c>
      <c r="B31" s="27" t="s">
        <v>33</v>
      </c>
      <c r="C31" s="27"/>
      <c r="D31" s="27"/>
      <c r="E31" s="27"/>
      <c r="F31" s="27"/>
      <c r="G31" s="36"/>
      <c r="H31" s="36"/>
      <c r="I31" s="36"/>
      <c r="J31" s="70">
        <v>0</v>
      </c>
      <c r="K31" s="70"/>
      <c r="L31" s="70"/>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row>
    <row r="32" spans="1:1024" ht="15.6" customHeight="1" x14ac:dyDescent="0.25">
      <c r="A32" s="6" t="s">
        <v>7</v>
      </c>
      <c r="B32" s="27" t="s">
        <v>34</v>
      </c>
      <c r="C32" s="27"/>
      <c r="D32" s="27"/>
      <c r="E32" s="27"/>
      <c r="F32" s="27"/>
      <c r="G32" s="36"/>
      <c r="H32" s="36"/>
      <c r="I32" s="36"/>
      <c r="J32" s="70">
        <v>0</v>
      </c>
      <c r="K32" s="70"/>
      <c r="L32" s="70"/>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6" customHeight="1" x14ac:dyDescent="0.25">
      <c r="A33" s="6" t="s">
        <v>9</v>
      </c>
      <c r="B33" s="27" t="s">
        <v>35</v>
      </c>
      <c r="C33" s="27"/>
      <c r="D33" s="27"/>
      <c r="E33" s="27"/>
      <c r="F33" s="27"/>
      <c r="G33" s="36"/>
      <c r="H33" s="36"/>
      <c r="I33" s="36"/>
      <c r="J33" s="70">
        <v>0</v>
      </c>
      <c r="K33" s="70"/>
      <c r="L33" s="70"/>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15.6" customHeight="1" x14ac:dyDescent="0.25">
      <c r="A34" s="6" t="s">
        <v>36</v>
      </c>
      <c r="B34" s="27" t="s">
        <v>37</v>
      </c>
      <c r="C34" s="27"/>
      <c r="D34" s="27"/>
      <c r="E34" s="27"/>
      <c r="F34" s="27"/>
      <c r="G34" s="36"/>
      <c r="H34" s="36"/>
      <c r="I34" s="36"/>
      <c r="J34" s="70">
        <v>0</v>
      </c>
      <c r="K34" s="70"/>
      <c r="L34" s="70"/>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ht="15.6" customHeight="1" x14ac:dyDescent="0.25">
      <c r="A35" s="6" t="s">
        <v>38</v>
      </c>
      <c r="B35" s="27" t="s">
        <v>39</v>
      </c>
      <c r="C35" s="27"/>
      <c r="D35" s="27"/>
      <c r="E35" s="27"/>
      <c r="F35" s="27"/>
      <c r="G35" s="36"/>
      <c r="H35" s="36"/>
      <c r="I35" s="36"/>
      <c r="J35" s="69"/>
      <c r="K35" s="69"/>
      <c r="L35" s="69"/>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row>
    <row r="36" spans="1:1024" ht="18.600000000000001" customHeight="1" x14ac:dyDescent="0.25">
      <c r="A36" s="23" t="s">
        <v>40</v>
      </c>
      <c r="B36" s="23"/>
      <c r="C36" s="23"/>
      <c r="D36" s="23"/>
      <c r="E36" s="23"/>
      <c r="F36" s="23"/>
      <c r="G36" s="23"/>
      <c r="H36" s="23"/>
      <c r="I36" s="23"/>
      <c r="J36" s="37">
        <f>SUM(J30:L35)</f>
        <v>1624</v>
      </c>
      <c r="K36" s="37"/>
      <c r="L36" s="37"/>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ht="36" customHeight="1" x14ac:dyDescent="0.25">
      <c r="A37" s="48" t="s">
        <v>131</v>
      </c>
      <c r="B37" s="48"/>
      <c r="C37" s="48"/>
      <c r="D37" s="48"/>
      <c r="E37" s="48"/>
      <c r="F37" s="48"/>
      <c r="G37" s="48"/>
      <c r="H37" s="48"/>
      <c r="I37" s="48"/>
      <c r="J37" s="48"/>
      <c r="K37" s="48"/>
      <c r="L37" s="48"/>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30" t="s">
        <v>41</v>
      </c>
      <c r="B38" s="30"/>
      <c r="C38" s="30"/>
      <c r="D38" s="30"/>
      <c r="E38" s="30"/>
      <c r="F38" s="30"/>
      <c r="G38" s="30"/>
      <c r="H38" s="30"/>
      <c r="I38" s="30"/>
      <c r="J38" s="30"/>
      <c r="K38" s="30"/>
      <c r="L38" s="30"/>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ht="15" x14ac:dyDescent="0.25">
      <c r="A39" s="31"/>
      <c r="B39" s="31"/>
      <c r="C39" s="31"/>
      <c r="D39" s="31"/>
      <c r="E39" s="31"/>
      <c r="F39" s="31"/>
      <c r="G39" s="31"/>
      <c r="H39" s="31"/>
      <c r="I39" s="31"/>
      <c r="J39" s="31"/>
      <c r="K39" s="31"/>
      <c r="L39" s="3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ht="18.600000000000001" customHeight="1" x14ac:dyDescent="0.25">
      <c r="A40" s="64" t="s">
        <v>42</v>
      </c>
      <c r="B40" s="64"/>
      <c r="C40" s="64"/>
      <c r="D40" s="64"/>
      <c r="E40" s="64"/>
      <c r="F40" s="64"/>
      <c r="G40" s="64"/>
      <c r="H40" s="64"/>
      <c r="I40" s="64"/>
      <c r="J40" s="64"/>
      <c r="K40" s="64"/>
      <c r="L40" s="64"/>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ht="9.9499999999999993" customHeight="1" x14ac:dyDescent="0.25">
      <c r="A41" s="31"/>
      <c r="B41" s="31"/>
      <c r="C41" s="31"/>
      <c r="D41" s="31"/>
      <c r="E41" s="31"/>
      <c r="F41" s="31"/>
      <c r="G41" s="31"/>
      <c r="H41" s="31"/>
      <c r="I41" s="31"/>
      <c r="J41" s="31"/>
      <c r="K41" s="31"/>
      <c r="L41" s="3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row>
    <row r="42" spans="1:1024" x14ac:dyDescent="0.25">
      <c r="A42" s="23" t="s">
        <v>43</v>
      </c>
      <c r="B42" s="23"/>
      <c r="C42" s="23" t="s">
        <v>44</v>
      </c>
      <c r="D42" s="23"/>
      <c r="E42" s="23"/>
      <c r="F42" s="23"/>
      <c r="G42" s="23"/>
      <c r="H42" s="23" t="s">
        <v>45</v>
      </c>
      <c r="I42" s="23"/>
      <c r="J42" s="23" t="s">
        <v>31</v>
      </c>
      <c r="K42" s="23"/>
      <c r="L42" s="23"/>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row>
    <row r="43" spans="1:1024" ht="26.25" customHeight="1" x14ac:dyDescent="0.25">
      <c r="A43" s="40" t="s">
        <v>2</v>
      </c>
      <c r="B43" s="40"/>
      <c r="C43" s="43" t="s">
        <v>139</v>
      </c>
      <c r="D43" s="43"/>
      <c r="E43" s="43"/>
      <c r="F43" s="43"/>
      <c r="G43" s="43"/>
      <c r="H43" s="65">
        <f>1/12</f>
        <v>8.3333333333333329E-2</v>
      </c>
      <c r="I43" s="65"/>
      <c r="J43" s="28">
        <f>H43*J36</f>
        <v>135.33333333333331</v>
      </c>
      <c r="K43" s="28"/>
      <c r="L43" s="28"/>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row>
    <row r="44" spans="1:1024" ht="23.1" customHeight="1" x14ac:dyDescent="0.25">
      <c r="A44" s="40" t="s">
        <v>4</v>
      </c>
      <c r="B44" s="40"/>
      <c r="C44" s="40" t="s">
        <v>46</v>
      </c>
      <c r="D44" s="40"/>
      <c r="E44" s="40"/>
      <c r="F44" s="68" t="s">
        <v>47</v>
      </c>
      <c r="G44" s="68"/>
      <c r="H44" s="65">
        <f>(1/12)/100%</f>
        <v>8.3333333333333329E-2</v>
      </c>
      <c r="I44" s="65"/>
      <c r="J44" s="28">
        <f>H44*J36</f>
        <v>135.33333333333331</v>
      </c>
      <c r="K44" s="28"/>
      <c r="L44" s="28"/>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row>
    <row r="45" spans="1:1024" ht="21.95" customHeight="1" x14ac:dyDescent="0.25">
      <c r="A45" s="40"/>
      <c r="B45" s="40"/>
      <c r="C45" s="40"/>
      <c r="D45" s="40"/>
      <c r="E45" s="40"/>
      <c r="F45" s="68" t="s">
        <v>48</v>
      </c>
      <c r="G45" s="68"/>
      <c r="H45" s="65">
        <f>(1/3)*(1/12)</f>
        <v>2.7777777777777776E-2</v>
      </c>
      <c r="I45" s="65"/>
      <c r="J45" s="28">
        <f>H45*J36</f>
        <v>45.111111111111107</v>
      </c>
      <c r="K45" s="28"/>
      <c r="L45" s="28"/>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row>
    <row r="46" spans="1:1024" ht="20.45" customHeight="1" x14ac:dyDescent="0.25">
      <c r="A46" s="23" t="s">
        <v>40</v>
      </c>
      <c r="B46" s="23"/>
      <c r="C46" s="23"/>
      <c r="D46" s="23"/>
      <c r="E46" s="23"/>
      <c r="F46" s="23"/>
      <c r="G46" s="23"/>
      <c r="H46" s="23" t="s">
        <v>49</v>
      </c>
      <c r="I46" s="23"/>
      <c r="J46" s="25">
        <f>SUM(J43:J45)</f>
        <v>315.77777777777771</v>
      </c>
      <c r="K46" s="25"/>
      <c r="L46" s="25"/>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row>
    <row r="47" spans="1:1024" ht="150.75" customHeight="1" x14ac:dyDescent="0.25">
      <c r="A47" s="48" t="s">
        <v>163</v>
      </c>
      <c r="B47" s="48"/>
      <c r="C47" s="48"/>
      <c r="D47" s="48"/>
      <c r="E47" s="48"/>
      <c r="F47" s="48"/>
      <c r="G47" s="48"/>
      <c r="H47" s="48"/>
      <c r="I47" s="48"/>
      <c r="J47" s="48"/>
      <c r="K47" s="48"/>
      <c r="L47" s="48"/>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row>
    <row r="48" spans="1:1024" ht="35.25" customHeight="1" x14ac:dyDescent="0.25">
      <c r="A48" s="64" t="s">
        <v>50</v>
      </c>
      <c r="B48" s="64"/>
      <c r="C48" s="64"/>
      <c r="D48" s="64"/>
      <c r="E48" s="64"/>
      <c r="F48" s="64"/>
      <c r="G48" s="64"/>
      <c r="H48" s="64"/>
      <c r="I48" s="64"/>
      <c r="J48" s="64"/>
      <c r="K48" s="64"/>
      <c r="L48" s="64"/>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row>
    <row r="49" spans="1:1024" ht="17.25" customHeight="1" x14ac:dyDescent="0.25">
      <c r="A49" s="23" t="s">
        <v>51</v>
      </c>
      <c r="B49" s="23"/>
      <c r="C49" s="23" t="s">
        <v>52</v>
      </c>
      <c r="D49" s="23"/>
      <c r="E49" s="23"/>
      <c r="F49" s="23"/>
      <c r="G49" s="23"/>
      <c r="H49" s="23" t="s">
        <v>53</v>
      </c>
      <c r="I49" s="23"/>
      <c r="J49" s="23"/>
      <c r="K49" s="23" t="s">
        <v>31</v>
      </c>
      <c r="L49" s="23"/>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row>
    <row r="50" spans="1:1024" ht="15.75" customHeight="1" x14ac:dyDescent="0.25">
      <c r="A50" s="40" t="s">
        <v>2</v>
      </c>
      <c r="B50" s="40"/>
      <c r="C50" s="27" t="s">
        <v>54</v>
      </c>
      <c r="D50" s="27"/>
      <c r="E50" s="27"/>
      <c r="F50" s="27"/>
      <c r="G50" s="27"/>
      <c r="H50" s="65">
        <v>0.2</v>
      </c>
      <c r="I50" s="65"/>
      <c r="J50" s="65"/>
      <c r="K50" s="66">
        <f t="shared" ref="K50:K57" si="0">H50*($J$36+$J$46)</f>
        <v>387.95555555555558</v>
      </c>
      <c r="L50" s="66"/>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row>
    <row r="51" spans="1:1024" ht="15.75" customHeight="1" x14ac:dyDescent="0.25">
      <c r="A51" s="40" t="s">
        <v>4</v>
      </c>
      <c r="B51" s="40"/>
      <c r="C51" s="27" t="s">
        <v>55</v>
      </c>
      <c r="D51" s="27"/>
      <c r="E51" s="27"/>
      <c r="F51" s="27"/>
      <c r="G51" s="27"/>
      <c r="H51" s="65">
        <v>2.5000000000000001E-2</v>
      </c>
      <c r="I51" s="65"/>
      <c r="J51" s="65"/>
      <c r="K51" s="66">
        <f t="shared" si="0"/>
        <v>48.494444444444447</v>
      </c>
      <c r="L51" s="66"/>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row>
    <row r="52" spans="1:1024" ht="17.100000000000001" customHeight="1" x14ac:dyDescent="0.25">
      <c r="A52" s="40" t="s">
        <v>7</v>
      </c>
      <c r="B52" s="40"/>
      <c r="C52" s="57" t="s">
        <v>56</v>
      </c>
      <c r="D52" s="57"/>
      <c r="E52" s="57"/>
      <c r="F52" s="57"/>
      <c r="G52" s="57"/>
      <c r="H52" s="65">
        <v>0.03</v>
      </c>
      <c r="I52" s="65"/>
      <c r="J52" s="65"/>
      <c r="K52" s="66">
        <f t="shared" si="0"/>
        <v>58.193333333333335</v>
      </c>
      <c r="L52" s="66"/>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row>
    <row r="53" spans="1:1024" ht="17.100000000000001" customHeight="1" x14ac:dyDescent="0.25">
      <c r="A53" s="40" t="s">
        <v>9</v>
      </c>
      <c r="B53" s="40"/>
      <c r="C53" s="27" t="s">
        <v>57</v>
      </c>
      <c r="D53" s="27"/>
      <c r="E53" s="27"/>
      <c r="F53" s="27"/>
      <c r="G53" s="27"/>
      <c r="H53" s="65">
        <v>1.4999999999999999E-2</v>
      </c>
      <c r="I53" s="65"/>
      <c r="J53" s="65"/>
      <c r="K53" s="66">
        <f t="shared" si="0"/>
        <v>29.096666666666668</v>
      </c>
      <c r="L53" s="66"/>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row>
    <row r="54" spans="1:1024" ht="17.100000000000001" customHeight="1" x14ac:dyDescent="0.25">
      <c r="A54" s="40" t="s">
        <v>36</v>
      </c>
      <c r="B54" s="40"/>
      <c r="C54" s="27" t="s">
        <v>58</v>
      </c>
      <c r="D54" s="27"/>
      <c r="E54" s="27"/>
      <c r="F54" s="27"/>
      <c r="G54" s="27"/>
      <c r="H54" s="65">
        <v>0.01</v>
      </c>
      <c r="I54" s="65"/>
      <c r="J54" s="65"/>
      <c r="K54" s="66">
        <f t="shared" si="0"/>
        <v>19.39777777777778</v>
      </c>
      <c r="L54" s="66"/>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row>
    <row r="55" spans="1:1024" ht="17.100000000000001" customHeight="1" x14ac:dyDescent="0.25">
      <c r="A55" s="40" t="s">
        <v>38</v>
      </c>
      <c r="B55" s="40"/>
      <c r="C55" s="27" t="s">
        <v>59</v>
      </c>
      <c r="D55" s="27"/>
      <c r="E55" s="27"/>
      <c r="F55" s="27"/>
      <c r="G55" s="27"/>
      <c r="H55" s="65">
        <v>6.0000000000000001E-3</v>
      </c>
      <c r="I55" s="65"/>
      <c r="J55" s="65"/>
      <c r="K55" s="66">
        <f t="shared" si="0"/>
        <v>11.638666666666667</v>
      </c>
      <c r="L55" s="66"/>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row>
    <row r="56" spans="1:1024" ht="17.100000000000001" customHeight="1" x14ac:dyDescent="0.25">
      <c r="A56" s="40" t="s">
        <v>60</v>
      </c>
      <c r="B56" s="40"/>
      <c r="C56" s="27" t="s">
        <v>61</v>
      </c>
      <c r="D56" s="27"/>
      <c r="E56" s="27"/>
      <c r="F56" s="27"/>
      <c r="G56" s="27"/>
      <c r="H56" s="65">
        <v>2E-3</v>
      </c>
      <c r="I56" s="65"/>
      <c r="J56" s="65"/>
      <c r="K56" s="66">
        <f t="shared" si="0"/>
        <v>3.8795555555555556</v>
      </c>
      <c r="L56" s="66"/>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row>
    <row r="57" spans="1:1024" ht="15.6" customHeight="1" x14ac:dyDescent="0.25">
      <c r="A57" s="40" t="s">
        <v>62</v>
      </c>
      <c r="B57" s="40"/>
      <c r="C57" s="27" t="s">
        <v>63</v>
      </c>
      <c r="D57" s="27"/>
      <c r="E57" s="27"/>
      <c r="F57" s="27"/>
      <c r="G57" s="27"/>
      <c r="H57" s="65">
        <v>0.08</v>
      </c>
      <c r="I57" s="65"/>
      <c r="J57" s="65"/>
      <c r="K57" s="66">
        <f t="shared" si="0"/>
        <v>155.18222222222224</v>
      </c>
      <c r="L57" s="66"/>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row>
    <row r="58" spans="1:1024" ht="16.5" customHeight="1" x14ac:dyDescent="0.25">
      <c r="A58" s="23" t="s">
        <v>40</v>
      </c>
      <c r="B58" s="23"/>
      <c r="C58" s="23"/>
      <c r="D58" s="23"/>
      <c r="E58" s="23"/>
      <c r="F58" s="23"/>
      <c r="G58" s="23"/>
      <c r="H58" s="67">
        <f>SUM(H50:J57)</f>
        <v>0.36800000000000005</v>
      </c>
      <c r="I58" s="67"/>
      <c r="J58" s="67"/>
      <c r="K58" s="37">
        <f>SUM(K50:L57)</f>
        <v>713.83822222222238</v>
      </c>
      <c r="L58" s="37"/>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row>
    <row r="59" spans="1:1024" ht="163.5" customHeight="1" x14ac:dyDescent="0.25">
      <c r="A59" s="63" t="s">
        <v>162</v>
      </c>
      <c r="B59" s="63"/>
      <c r="C59" s="63"/>
      <c r="D59" s="63"/>
      <c r="E59" s="63"/>
      <c r="F59" s="63"/>
      <c r="G59" s="63"/>
      <c r="H59" s="63"/>
      <c r="I59" s="63"/>
      <c r="J59" s="63"/>
      <c r="K59" s="63"/>
      <c r="L59" s="63"/>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row>
    <row r="60" spans="1:1024" ht="43.5" customHeight="1" x14ac:dyDescent="0.25">
      <c r="A60" s="64" t="s">
        <v>64</v>
      </c>
      <c r="B60" s="64"/>
      <c r="C60" s="64"/>
      <c r="D60" s="64"/>
      <c r="E60" s="64"/>
      <c r="F60" s="64"/>
      <c r="G60" s="64"/>
      <c r="H60" s="64"/>
      <c r="I60" s="64"/>
      <c r="J60" s="64"/>
      <c r="K60" s="64"/>
      <c r="L60" s="64"/>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row>
    <row r="61" spans="1:1024" x14ac:dyDescent="0.25">
      <c r="A61" s="31"/>
      <c r="B61" s="31"/>
      <c r="C61" s="31"/>
      <c r="D61" s="31"/>
      <c r="E61" s="31"/>
      <c r="F61" s="31"/>
      <c r="G61" s="31"/>
      <c r="H61" s="31"/>
      <c r="I61" s="31"/>
      <c r="J61" s="31"/>
      <c r="K61" s="31"/>
      <c r="L61" s="3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row>
    <row r="62" spans="1:1024" ht="27.95" customHeight="1" x14ac:dyDescent="0.25">
      <c r="A62" s="23" t="s">
        <v>65</v>
      </c>
      <c r="B62" s="23"/>
      <c r="C62" s="23" t="s">
        <v>66</v>
      </c>
      <c r="D62" s="23"/>
      <c r="E62" s="23"/>
      <c r="F62" s="23"/>
      <c r="G62" s="23"/>
      <c r="H62" s="23"/>
      <c r="I62" s="23"/>
      <c r="J62" s="23"/>
      <c r="K62" s="23" t="s">
        <v>31</v>
      </c>
      <c r="L62" s="23"/>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row>
    <row r="63" spans="1:1024" ht="36.200000000000003" customHeight="1" x14ac:dyDescent="0.25">
      <c r="A63" s="56" t="s">
        <v>2</v>
      </c>
      <c r="B63" s="56"/>
      <c r="C63" s="58" t="s">
        <v>67</v>
      </c>
      <c r="D63" s="10" t="s">
        <v>68</v>
      </c>
      <c r="E63" s="10" t="s">
        <v>69</v>
      </c>
      <c r="F63" s="10" t="s">
        <v>70</v>
      </c>
      <c r="G63" s="59" t="s">
        <v>71</v>
      </c>
      <c r="H63" s="59"/>
      <c r="I63" s="59" t="s">
        <v>72</v>
      </c>
      <c r="J63" s="59"/>
      <c r="K63" s="60">
        <f>(D64*E64*F64)-G64</f>
        <v>210.56</v>
      </c>
      <c r="L63" s="60"/>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row>
    <row r="64" spans="1:1024" ht="31.35" customHeight="1" x14ac:dyDescent="0.25">
      <c r="A64" s="56"/>
      <c r="B64" s="56"/>
      <c r="C64" s="58"/>
      <c r="D64" s="11">
        <v>3.5</v>
      </c>
      <c r="E64" s="12">
        <v>22</v>
      </c>
      <c r="F64" s="12">
        <v>4</v>
      </c>
      <c r="G64" s="61">
        <f>H24*6%</f>
        <v>97.44</v>
      </c>
      <c r="H64" s="61"/>
      <c r="I64" s="62" t="s">
        <v>73</v>
      </c>
      <c r="J64" s="62"/>
      <c r="K64" s="60"/>
      <c r="L64" s="60"/>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row>
    <row r="65" spans="1:1024" s="14" customFormat="1" ht="33.200000000000003" customHeight="1" x14ac:dyDescent="0.25">
      <c r="A65" s="40" t="s">
        <v>4</v>
      </c>
      <c r="B65" s="40"/>
      <c r="C65" s="27" t="s">
        <v>156</v>
      </c>
      <c r="D65" s="27"/>
      <c r="E65" s="27"/>
      <c r="F65" s="27"/>
      <c r="G65" s="27"/>
      <c r="H65" s="27"/>
      <c r="I65" s="27"/>
      <c r="J65" s="27"/>
      <c r="K65" s="42">
        <f>242-2</f>
        <v>240</v>
      </c>
      <c r="L65" s="42"/>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row>
    <row r="66" spans="1:1024" ht="24.95" customHeight="1" x14ac:dyDescent="0.25">
      <c r="A66" s="56" t="s">
        <v>7</v>
      </c>
      <c r="B66" s="56"/>
      <c r="C66" s="57" t="s">
        <v>157</v>
      </c>
      <c r="D66" s="57"/>
      <c r="E66" s="57"/>
      <c r="F66" s="57"/>
      <c r="G66" s="57"/>
      <c r="H66" s="57"/>
      <c r="I66" s="57"/>
      <c r="J66" s="57"/>
      <c r="K66" s="42">
        <f>((J36*3%)/12)*3</f>
        <v>12.18</v>
      </c>
      <c r="L66" s="42"/>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row>
    <row r="67" spans="1:1024" ht="34.35" customHeight="1" x14ac:dyDescent="0.25">
      <c r="A67" s="56" t="s">
        <v>9</v>
      </c>
      <c r="B67" s="56"/>
      <c r="C67" s="57" t="s">
        <v>158</v>
      </c>
      <c r="D67" s="57"/>
      <c r="E67" s="57"/>
      <c r="F67" s="57"/>
      <c r="G67" s="57"/>
      <c r="H67" s="57"/>
      <c r="I67" s="57"/>
      <c r="J67" s="57"/>
      <c r="K67" s="42">
        <v>18</v>
      </c>
      <c r="L67" s="42"/>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row>
    <row r="68" spans="1:1024" ht="30.6" customHeight="1" x14ac:dyDescent="0.25">
      <c r="A68" s="56" t="s">
        <v>36</v>
      </c>
      <c r="B68" s="56"/>
      <c r="C68" s="57" t="s">
        <v>159</v>
      </c>
      <c r="D68" s="57"/>
      <c r="E68" s="57"/>
      <c r="F68" s="57"/>
      <c r="G68" s="57"/>
      <c r="H68" s="57"/>
      <c r="I68" s="57"/>
      <c r="J68" s="57"/>
      <c r="K68" s="42">
        <f>4*16</f>
        <v>64</v>
      </c>
      <c r="L68" s="42"/>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row>
    <row r="69" spans="1:1024" s="14" customFormat="1" ht="23.85" customHeight="1" x14ac:dyDescent="0.25">
      <c r="A69" s="40" t="s">
        <v>38</v>
      </c>
      <c r="B69" s="40"/>
      <c r="C69" s="27" t="s">
        <v>39</v>
      </c>
      <c r="D69" s="27"/>
      <c r="E69" s="27"/>
      <c r="F69" s="27"/>
      <c r="G69" s="27"/>
      <c r="H69" s="27"/>
      <c r="I69" s="27"/>
      <c r="J69" s="27"/>
      <c r="K69" s="55"/>
      <c r="L69" s="55"/>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row>
    <row r="70" spans="1:1024" s="14" customFormat="1" ht="35.1" customHeight="1" x14ac:dyDescent="0.25">
      <c r="A70" s="23" t="s">
        <v>40</v>
      </c>
      <c r="B70" s="23"/>
      <c r="C70" s="23"/>
      <c r="D70" s="23"/>
      <c r="E70" s="23"/>
      <c r="F70" s="23"/>
      <c r="G70" s="23"/>
      <c r="H70" s="23"/>
      <c r="I70" s="23"/>
      <c r="J70" s="23"/>
      <c r="K70" s="38">
        <f>SUM(K63:K69)</f>
        <v>544.74</v>
      </c>
      <c r="L70" s="38"/>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row>
    <row r="71" spans="1:1024" ht="334.5" customHeight="1" x14ac:dyDescent="0.25">
      <c r="A71" s="48" t="s">
        <v>168</v>
      </c>
      <c r="B71" s="48"/>
      <c r="C71" s="48"/>
      <c r="D71" s="48"/>
      <c r="E71" s="48"/>
      <c r="F71" s="48"/>
      <c r="G71" s="48"/>
      <c r="H71" s="48"/>
      <c r="I71" s="48"/>
      <c r="J71" s="48"/>
      <c r="K71" s="48"/>
      <c r="L71" s="48"/>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14" customFormat="1" ht="41.85" customHeight="1" x14ac:dyDescent="0.25">
      <c r="A72" s="30" t="s">
        <v>74</v>
      </c>
      <c r="B72" s="30"/>
      <c r="C72" s="30"/>
      <c r="D72" s="30"/>
      <c r="E72" s="30"/>
      <c r="F72" s="30"/>
      <c r="G72" s="30"/>
      <c r="H72" s="30"/>
      <c r="I72" s="30"/>
      <c r="J72" s="30"/>
      <c r="K72" s="30"/>
      <c r="L72" s="30"/>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row>
    <row r="73" spans="1:1024" ht="13.5" customHeight="1" x14ac:dyDescent="0.25">
      <c r="A73" s="31"/>
      <c r="B73" s="31"/>
      <c r="C73" s="31"/>
      <c r="D73" s="31"/>
      <c r="E73" s="31"/>
      <c r="F73" s="31"/>
      <c r="G73" s="31"/>
      <c r="H73" s="31"/>
      <c r="I73" s="31"/>
      <c r="J73" s="31"/>
      <c r="K73" s="31"/>
      <c r="L73" s="3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row>
    <row r="74" spans="1:1024" ht="35.1" customHeight="1" x14ac:dyDescent="0.25">
      <c r="A74" s="23">
        <v>2</v>
      </c>
      <c r="B74" s="23"/>
      <c r="C74" s="23" t="s">
        <v>75</v>
      </c>
      <c r="D74" s="23"/>
      <c r="E74" s="23"/>
      <c r="F74" s="23"/>
      <c r="G74" s="23"/>
      <c r="H74" s="23"/>
      <c r="I74" s="23"/>
      <c r="J74" s="23"/>
      <c r="K74" s="23" t="s">
        <v>31</v>
      </c>
      <c r="L74" s="23"/>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row>
    <row r="75" spans="1:1024" ht="27.95" customHeight="1" x14ac:dyDescent="0.25">
      <c r="A75" s="40" t="s">
        <v>43</v>
      </c>
      <c r="B75" s="40"/>
      <c r="C75" s="43" t="s">
        <v>44</v>
      </c>
      <c r="D75" s="43"/>
      <c r="E75" s="43"/>
      <c r="F75" s="43"/>
      <c r="G75" s="43"/>
      <c r="H75" s="43"/>
      <c r="I75" s="43"/>
      <c r="J75" s="43"/>
      <c r="K75" s="34">
        <f>J46</f>
        <v>315.77777777777771</v>
      </c>
      <c r="L75" s="34"/>
      <c r="AMH75" s="1"/>
      <c r="AMI75" s="1"/>
      <c r="AMJ75" s="1"/>
    </row>
    <row r="76" spans="1:1024" ht="22.5" customHeight="1" x14ac:dyDescent="0.25">
      <c r="A76" s="40" t="s">
        <v>51</v>
      </c>
      <c r="B76" s="40"/>
      <c r="C76" s="43" t="s">
        <v>52</v>
      </c>
      <c r="D76" s="43"/>
      <c r="E76" s="43"/>
      <c r="F76" s="43"/>
      <c r="G76" s="43"/>
      <c r="H76" s="43"/>
      <c r="I76" s="43"/>
      <c r="J76" s="43"/>
      <c r="K76" s="34">
        <f>K58</f>
        <v>713.83822222222238</v>
      </c>
      <c r="L76" s="34"/>
      <c r="AMH76" s="1"/>
      <c r="AMI76" s="1"/>
      <c r="AMJ76" s="1"/>
    </row>
    <row r="77" spans="1:1024" ht="23.85" customHeight="1" x14ac:dyDescent="0.25">
      <c r="A77" s="40" t="s">
        <v>65</v>
      </c>
      <c r="B77" s="40"/>
      <c r="C77" s="43" t="s">
        <v>66</v>
      </c>
      <c r="D77" s="43"/>
      <c r="E77" s="43"/>
      <c r="F77" s="43"/>
      <c r="G77" s="43"/>
      <c r="H77" s="43"/>
      <c r="I77" s="43"/>
      <c r="J77" s="43"/>
      <c r="K77" s="34">
        <f>K70</f>
        <v>544.74</v>
      </c>
      <c r="L77" s="34"/>
      <c r="AMH77" s="1"/>
      <c r="AMI77" s="1"/>
      <c r="AMJ77" s="1"/>
    </row>
    <row r="78" spans="1:1024" ht="26.85" customHeight="1" x14ac:dyDescent="0.25">
      <c r="A78" s="23" t="s">
        <v>40</v>
      </c>
      <c r="B78" s="23"/>
      <c r="C78" s="23"/>
      <c r="D78" s="23"/>
      <c r="E78" s="23"/>
      <c r="F78" s="23"/>
      <c r="G78" s="23"/>
      <c r="H78" s="23"/>
      <c r="I78" s="23"/>
      <c r="J78" s="23"/>
      <c r="K78" s="37">
        <f>SUM(K75:L77)</f>
        <v>1574.356</v>
      </c>
      <c r="L78" s="37"/>
      <c r="AMH78" s="1"/>
      <c r="AMI78" s="1"/>
      <c r="AMJ78" s="1"/>
    </row>
    <row r="79" spans="1:1024" ht="51.2" customHeight="1" x14ac:dyDescent="0.25">
      <c r="A79" s="31"/>
      <c r="B79" s="31"/>
      <c r="C79" s="31"/>
      <c r="D79" s="31"/>
      <c r="E79" s="31"/>
      <c r="F79" s="31"/>
      <c r="G79" s="31"/>
      <c r="H79" s="31"/>
      <c r="I79" s="31"/>
      <c r="J79" s="31"/>
      <c r="K79" s="31"/>
      <c r="L79" s="31"/>
      <c r="AMH79" s="1"/>
      <c r="AMI79" s="1"/>
      <c r="AMJ79" s="1"/>
    </row>
    <row r="80" spans="1:1024" ht="67.5" customHeight="1" x14ac:dyDescent="0.25">
      <c r="A80" s="30" t="s">
        <v>140</v>
      </c>
      <c r="B80" s="30"/>
      <c r="C80" s="30"/>
      <c r="D80" s="30"/>
      <c r="E80" s="30"/>
      <c r="F80" s="30"/>
      <c r="G80" s="30"/>
      <c r="H80" s="30"/>
      <c r="I80" s="30"/>
      <c r="J80" s="30"/>
      <c r="K80" s="30"/>
      <c r="L80" s="30"/>
      <c r="AMH80" s="1"/>
      <c r="AMI80" s="1"/>
      <c r="AMJ80" s="1"/>
    </row>
    <row r="81" spans="1:1024" ht="31.9" customHeight="1" x14ac:dyDescent="0.25">
      <c r="A81" s="31"/>
      <c r="B81" s="31"/>
      <c r="C81" s="31"/>
      <c r="D81" s="31"/>
      <c r="E81" s="31"/>
      <c r="F81" s="31"/>
      <c r="G81" s="31"/>
      <c r="H81" s="31"/>
      <c r="I81" s="31"/>
      <c r="J81" s="31"/>
      <c r="K81" s="31"/>
      <c r="L81" s="31"/>
      <c r="AMH81" s="1"/>
      <c r="AMI81" s="1"/>
      <c r="AMJ81" s="1"/>
    </row>
    <row r="82" spans="1:1024" ht="42.6" customHeight="1" x14ac:dyDescent="0.25">
      <c r="A82" s="23">
        <v>3</v>
      </c>
      <c r="B82" s="23"/>
      <c r="C82" s="23" t="s">
        <v>76</v>
      </c>
      <c r="D82" s="23"/>
      <c r="E82" s="23"/>
      <c r="F82" s="23"/>
      <c r="G82" s="23"/>
      <c r="H82" s="23"/>
      <c r="I82" s="23" t="s">
        <v>53</v>
      </c>
      <c r="J82" s="23"/>
      <c r="K82" s="23" t="s">
        <v>31</v>
      </c>
      <c r="L82" s="23"/>
      <c r="AMH82" s="1"/>
      <c r="AMI82" s="1"/>
      <c r="AMJ82" s="1"/>
    </row>
    <row r="83" spans="1:1024" ht="30.6" customHeight="1" x14ac:dyDescent="0.25">
      <c r="A83" s="40" t="s">
        <v>2</v>
      </c>
      <c r="B83" s="40"/>
      <c r="C83" s="27" t="s">
        <v>77</v>
      </c>
      <c r="D83" s="27"/>
      <c r="E83" s="27"/>
      <c r="F83" s="27"/>
      <c r="G83" s="27"/>
      <c r="H83" s="27"/>
      <c r="I83" s="54">
        <v>4.5999999999999999E-3</v>
      </c>
      <c r="J83" s="54"/>
      <c r="K83" s="34">
        <f t="shared" ref="K83:K88" si="1">I83*$J$36</f>
        <v>7.4703999999999997</v>
      </c>
      <c r="L83" s="34"/>
      <c r="AMH83" s="1"/>
      <c r="AMI83" s="1"/>
      <c r="AMJ83" s="1"/>
    </row>
    <row r="84" spans="1:1024" ht="28.7" customHeight="1" x14ac:dyDescent="0.25">
      <c r="A84" s="40" t="s">
        <v>4</v>
      </c>
      <c r="B84" s="40"/>
      <c r="C84" s="27" t="s">
        <v>78</v>
      </c>
      <c r="D84" s="27"/>
      <c r="E84" s="27"/>
      <c r="F84" s="27"/>
      <c r="G84" s="27"/>
      <c r="H84" s="27"/>
      <c r="I84" s="54">
        <f>8%*I83</f>
        <v>3.68E-4</v>
      </c>
      <c r="J84" s="54"/>
      <c r="K84" s="34">
        <f t="shared" si="1"/>
        <v>0.59763200000000005</v>
      </c>
      <c r="L84" s="34"/>
      <c r="AMH84" s="1"/>
      <c r="AMI84" s="1"/>
      <c r="AMJ84" s="1"/>
    </row>
    <row r="85" spans="1:1024" ht="39" customHeight="1" x14ac:dyDescent="0.25">
      <c r="A85" s="40" t="s">
        <v>7</v>
      </c>
      <c r="B85" s="40"/>
      <c r="C85" s="27" t="s">
        <v>79</v>
      </c>
      <c r="D85" s="27"/>
      <c r="E85" s="27"/>
      <c r="F85" s="27"/>
      <c r="G85" s="27"/>
      <c r="H85" s="27"/>
      <c r="I85" s="54">
        <v>3.4700000000000002E-2</v>
      </c>
      <c r="J85" s="54"/>
      <c r="K85" s="34">
        <f t="shared" si="1"/>
        <v>56.352800000000002</v>
      </c>
      <c r="L85" s="34"/>
      <c r="AMH85" s="1"/>
      <c r="AMI85" s="1"/>
      <c r="AMJ85" s="1"/>
    </row>
    <row r="86" spans="1:1024" ht="27.6" customHeight="1" x14ac:dyDescent="0.25">
      <c r="A86" s="40" t="s">
        <v>9</v>
      </c>
      <c r="B86" s="40"/>
      <c r="C86" s="27" t="s">
        <v>80</v>
      </c>
      <c r="D86" s="27"/>
      <c r="E86" s="27"/>
      <c r="F86" s="27"/>
      <c r="G86" s="27"/>
      <c r="H86" s="27"/>
      <c r="I86" s="54">
        <v>1.9400000000000001E-2</v>
      </c>
      <c r="J86" s="54"/>
      <c r="K86" s="34">
        <f t="shared" si="1"/>
        <v>31.505600000000001</v>
      </c>
      <c r="L86" s="34"/>
      <c r="AMH86" s="1"/>
      <c r="AMI86" s="1"/>
      <c r="AMJ86" s="1"/>
    </row>
    <row r="87" spans="1:1024" ht="31.35" customHeight="1" x14ac:dyDescent="0.25">
      <c r="A87" s="40" t="s">
        <v>36</v>
      </c>
      <c r="B87" s="40"/>
      <c r="C87" s="27" t="s">
        <v>81</v>
      </c>
      <c r="D87" s="27"/>
      <c r="E87" s="27"/>
      <c r="F87" s="27"/>
      <c r="G87" s="27"/>
      <c r="H87" s="27"/>
      <c r="I87" s="54">
        <f>I86*H58</f>
        <v>7.1392000000000009E-3</v>
      </c>
      <c r="J87" s="54"/>
      <c r="K87" s="34">
        <f t="shared" si="1"/>
        <v>11.594060800000001</v>
      </c>
      <c r="L87" s="34"/>
      <c r="AMH87" s="1"/>
      <c r="AMI87" s="1"/>
      <c r="AMJ87" s="1"/>
    </row>
    <row r="88" spans="1:1024" ht="40.5" customHeight="1" x14ac:dyDescent="0.25">
      <c r="A88" s="40" t="s">
        <v>38</v>
      </c>
      <c r="B88" s="40"/>
      <c r="C88" s="27" t="s">
        <v>82</v>
      </c>
      <c r="D88" s="27"/>
      <c r="E88" s="27"/>
      <c r="F88" s="27"/>
      <c r="G88" s="27"/>
      <c r="H88" s="27"/>
      <c r="I88" s="54">
        <v>2.0000000000000001E-4</v>
      </c>
      <c r="J88" s="54"/>
      <c r="K88" s="34">
        <f t="shared" si="1"/>
        <v>0.32480000000000003</v>
      </c>
      <c r="L88" s="34"/>
      <c r="AMH88" s="1"/>
      <c r="AMI88" s="1"/>
      <c r="AMJ88" s="1"/>
    </row>
    <row r="89" spans="1:1024" ht="39.75" customHeight="1" x14ac:dyDescent="0.25">
      <c r="A89" s="23" t="s">
        <v>40</v>
      </c>
      <c r="B89" s="23"/>
      <c r="C89" s="23"/>
      <c r="D89" s="23"/>
      <c r="E89" s="23"/>
      <c r="F89" s="23"/>
      <c r="G89" s="23"/>
      <c r="H89" s="23"/>
      <c r="I89" s="23"/>
      <c r="J89" s="23"/>
      <c r="K89" s="37">
        <f>SUM(K83:K88)</f>
        <v>107.8452928</v>
      </c>
      <c r="L89" s="37"/>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c r="IS89" s="15"/>
      <c r="IT89" s="15"/>
      <c r="IU89" s="15"/>
      <c r="IV89" s="15"/>
      <c r="IW89" s="15"/>
      <c r="IX89" s="15"/>
      <c r="IY89" s="15"/>
      <c r="IZ89" s="15"/>
      <c r="JA89" s="15"/>
      <c r="JB89" s="15"/>
      <c r="JC89" s="15"/>
      <c r="JD89" s="15"/>
      <c r="JE89" s="15"/>
      <c r="JF89" s="15"/>
      <c r="JG89" s="15"/>
      <c r="JH89" s="15"/>
      <c r="JI89" s="15"/>
      <c r="JJ89" s="15"/>
      <c r="JK89" s="15"/>
      <c r="JL89" s="15"/>
      <c r="JM89" s="15"/>
      <c r="JN89" s="15"/>
      <c r="JO89" s="15"/>
      <c r="JP89" s="15"/>
      <c r="JQ89" s="15"/>
      <c r="JR89" s="15"/>
      <c r="JS89" s="15"/>
      <c r="JT89" s="15"/>
      <c r="JU89" s="15"/>
      <c r="JV89" s="15"/>
      <c r="JW89" s="15"/>
      <c r="JX89" s="15"/>
      <c r="JY89" s="15"/>
      <c r="JZ89" s="15"/>
      <c r="KA89" s="15"/>
      <c r="KB89" s="15"/>
      <c r="KC89" s="15"/>
      <c r="KD89" s="15"/>
      <c r="KE89" s="15"/>
      <c r="KF89" s="15"/>
      <c r="KG89" s="15"/>
      <c r="KH89" s="15"/>
      <c r="KI89" s="15"/>
      <c r="KJ89" s="15"/>
      <c r="KK89" s="15"/>
      <c r="KL89" s="15"/>
      <c r="KM89" s="15"/>
      <c r="KN89" s="15"/>
      <c r="KO89" s="15"/>
      <c r="KP89" s="15"/>
      <c r="KQ89" s="15"/>
      <c r="KR89" s="15"/>
      <c r="KS89" s="15"/>
      <c r="KT89" s="15"/>
      <c r="KU89" s="15"/>
      <c r="KV89" s="15"/>
      <c r="KW89" s="15"/>
      <c r="KX89" s="15"/>
      <c r="KY89" s="15"/>
      <c r="KZ89" s="15"/>
      <c r="LA89" s="15"/>
      <c r="LB89" s="15"/>
      <c r="LC89" s="15"/>
      <c r="LD89" s="15"/>
      <c r="LE89" s="15"/>
      <c r="LF89" s="15"/>
      <c r="LG89" s="15"/>
      <c r="LH89" s="15"/>
      <c r="LI89" s="15"/>
      <c r="LJ89" s="15"/>
      <c r="LK89" s="15"/>
      <c r="LL89" s="15"/>
      <c r="LM89" s="15"/>
      <c r="LN89" s="15"/>
      <c r="LO89" s="15"/>
      <c r="LP89" s="15"/>
      <c r="LQ89" s="15"/>
      <c r="LR89" s="15"/>
      <c r="LS89" s="15"/>
      <c r="LT89" s="15"/>
      <c r="LU89" s="15"/>
      <c r="LV89" s="15"/>
      <c r="LW89" s="15"/>
      <c r="LX89" s="15"/>
      <c r="LY89" s="15"/>
      <c r="LZ89" s="15"/>
      <c r="MA89" s="15"/>
      <c r="MB89" s="15"/>
      <c r="MC89" s="15"/>
      <c r="MD89" s="15"/>
      <c r="ME89" s="15"/>
      <c r="MF89" s="15"/>
      <c r="MG89" s="15"/>
      <c r="MH89" s="15"/>
      <c r="MI89" s="15"/>
      <c r="MJ89" s="15"/>
      <c r="MK89" s="15"/>
      <c r="ML89" s="15"/>
      <c r="MM89" s="15"/>
      <c r="MN89" s="15"/>
      <c r="MO89" s="15"/>
      <c r="MP89" s="15"/>
      <c r="MQ89" s="15"/>
      <c r="MR89" s="15"/>
      <c r="MS89" s="15"/>
      <c r="MT89" s="15"/>
      <c r="MU89" s="15"/>
      <c r="MV89" s="15"/>
      <c r="MW89" s="15"/>
      <c r="MX89" s="15"/>
      <c r="MY89" s="15"/>
      <c r="MZ89" s="15"/>
      <c r="NA89" s="15"/>
      <c r="NB89" s="15"/>
      <c r="NC89" s="15"/>
      <c r="ND89" s="15"/>
      <c r="NE89" s="15"/>
      <c r="NF89" s="15"/>
      <c r="NG89" s="15"/>
      <c r="NH89" s="15"/>
      <c r="NI89" s="15"/>
      <c r="NJ89" s="15"/>
      <c r="NK89" s="15"/>
      <c r="NL89" s="15"/>
      <c r="NM89" s="15"/>
      <c r="NN89" s="15"/>
      <c r="NO89" s="15"/>
      <c r="NP89" s="15"/>
      <c r="NQ89" s="15"/>
      <c r="NR89" s="15"/>
      <c r="NS89" s="15"/>
      <c r="NT89" s="15"/>
      <c r="NU89" s="15"/>
      <c r="NV89" s="15"/>
      <c r="NW89" s="15"/>
      <c r="NX89" s="15"/>
      <c r="NY89" s="15"/>
      <c r="NZ89" s="15"/>
      <c r="OA89" s="15"/>
      <c r="OB89" s="15"/>
      <c r="OC89" s="15"/>
      <c r="OD89" s="15"/>
      <c r="OE89" s="15"/>
      <c r="OF89" s="15"/>
      <c r="OG89" s="15"/>
      <c r="OH89" s="15"/>
      <c r="OI89" s="15"/>
      <c r="OJ89" s="15"/>
      <c r="OK89" s="15"/>
      <c r="OL89" s="15"/>
      <c r="OM89" s="15"/>
      <c r="ON89" s="15"/>
      <c r="OO89" s="15"/>
      <c r="OP89" s="15"/>
      <c r="OQ89" s="15"/>
      <c r="OR89" s="15"/>
      <c r="OS89" s="15"/>
      <c r="OT89" s="15"/>
      <c r="OU89" s="15"/>
      <c r="OV89" s="15"/>
      <c r="OW89" s="15"/>
      <c r="OX89" s="15"/>
      <c r="OY89" s="15"/>
      <c r="OZ89" s="15"/>
      <c r="PA89" s="15"/>
      <c r="PB89" s="15"/>
      <c r="PC89" s="15"/>
      <c r="PD89" s="15"/>
      <c r="PE89" s="15"/>
      <c r="PF89" s="15"/>
      <c r="PG89" s="15"/>
      <c r="PH89" s="15"/>
      <c r="PI89" s="15"/>
      <c r="PJ89" s="15"/>
      <c r="PK89" s="15"/>
      <c r="PL89" s="15"/>
      <c r="PM89" s="15"/>
      <c r="PN89" s="15"/>
      <c r="PO89" s="15"/>
      <c r="PP89" s="15"/>
      <c r="PQ89" s="15"/>
      <c r="PR89" s="15"/>
      <c r="PS89" s="15"/>
      <c r="PT89" s="15"/>
      <c r="PU89" s="15"/>
      <c r="PV89" s="15"/>
      <c r="PW89" s="15"/>
      <c r="PX89" s="15"/>
      <c r="PY89" s="15"/>
      <c r="PZ89" s="15"/>
      <c r="QA89" s="15"/>
      <c r="QB89" s="15"/>
      <c r="QC89" s="15"/>
      <c r="QD89" s="15"/>
      <c r="QE89" s="15"/>
      <c r="QF89" s="15"/>
      <c r="QG89" s="15"/>
      <c r="QH89" s="15"/>
      <c r="QI89" s="15"/>
      <c r="QJ89" s="15"/>
      <c r="QK89" s="15"/>
      <c r="QL89" s="15"/>
      <c r="QM89" s="15"/>
      <c r="QN89" s="15"/>
      <c r="QO89" s="15"/>
      <c r="QP89" s="15"/>
      <c r="QQ89" s="15"/>
      <c r="QR89" s="15"/>
      <c r="QS89" s="15"/>
      <c r="QT89" s="15"/>
      <c r="QU89" s="15"/>
      <c r="QV89" s="15"/>
      <c r="QW89" s="15"/>
      <c r="QX89" s="15"/>
      <c r="QY89" s="15"/>
      <c r="QZ89" s="15"/>
      <c r="RA89" s="15"/>
      <c r="RB89" s="15"/>
      <c r="RC89" s="15"/>
      <c r="RD89" s="15"/>
      <c r="RE89" s="15"/>
      <c r="RF89" s="15"/>
      <c r="RG89" s="15"/>
      <c r="RH89" s="15"/>
      <c r="RI89" s="15"/>
      <c r="RJ89" s="15"/>
      <c r="RK89" s="15"/>
      <c r="RL89" s="15"/>
      <c r="RM89" s="15"/>
      <c r="RN89" s="15"/>
      <c r="RO89" s="15"/>
      <c r="RP89" s="15"/>
      <c r="RQ89" s="15"/>
      <c r="RR89" s="15"/>
      <c r="RS89" s="15"/>
      <c r="RT89" s="15"/>
      <c r="RU89" s="15"/>
      <c r="RV89" s="15"/>
      <c r="RW89" s="15"/>
      <c r="RX89" s="15"/>
      <c r="RY89" s="15"/>
      <c r="RZ89" s="15"/>
      <c r="SA89" s="15"/>
      <c r="SB89" s="15"/>
      <c r="SC89" s="15"/>
      <c r="SD89" s="15"/>
      <c r="SE89" s="15"/>
      <c r="SF89" s="15"/>
      <c r="SG89" s="15"/>
      <c r="SH89" s="15"/>
      <c r="SI89" s="15"/>
      <c r="SJ89" s="15"/>
      <c r="SK89" s="15"/>
      <c r="SL89" s="15"/>
      <c r="SM89" s="15"/>
      <c r="SN89" s="15"/>
      <c r="SO89" s="15"/>
      <c r="SP89" s="15"/>
      <c r="SQ89" s="15"/>
      <c r="SR89" s="15"/>
      <c r="SS89" s="15"/>
      <c r="ST89" s="15"/>
      <c r="SU89" s="15"/>
      <c r="SV89" s="15"/>
      <c r="SW89" s="15"/>
      <c r="SX89" s="15"/>
      <c r="SY89" s="15"/>
      <c r="SZ89" s="15"/>
      <c r="TA89" s="15"/>
      <c r="TB89" s="15"/>
      <c r="TC89" s="15"/>
      <c r="TD89" s="15"/>
      <c r="TE89" s="15"/>
      <c r="TF89" s="15"/>
      <c r="TG89" s="15"/>
      <c r="TH89" s="15"/>
      <c r="TI89" s="15"/>
      <c r="TJ89" s="15"/>
      <c r="TK89" s="15"/>
      <c r="TL89" s="15"/>
      <c r="TM89" s="15"/>
      <c r="TN89" s="15"/>
      <c r="TO89" s="15"/>
      <c r="TP89" s="15"/>
      <c r="TQ89" s="15"/>
      <c r="TR89" s="15"/>
      <c r="TS89" s="15"/>
      <c r="TT89" s="15"/>
      <c r="TU89" s="15"/>
      <c r="TV89" s="15"/>
      <c r="TW89" s="15"/>
      <c r="TX89" s="15"/>
      <c r="TY89" s="15"/>
      <c r="TZ89" s="15"/>
      <c r="UA89" s="15"/>
      <c r="UB89" s="15"/>
      <c r="UC89" s="15"/>
      <c r="UD89" s="15"/>
      <c r="UE89" s="15"/>
      <c r="UF89" s="15"/>
      <c r="UG89" s="15"/>
      <c r="UH89" s="15"/>
      <c r="UI89" s="15"/>
      <c r="UJ89" s="15"/>
      <c r="UK89" s="15"/>
      <c r="UL89" s="15"/>
      <c r="UM89" s="15"/>
      <c r="UN89" s="15"/>
      <c r="UO89" s="15"/>
      <c r="UP89" s="15"/>
      <c r="UQ89" s="15"/>
      <c r="UR89" s="15"/>
      <c r="US89" s="15"/>
      <c r="UT89" s="15"/>
      <c r="UU89" s="15"/>
      <c r="UV89" s="15"/>
      <c r="UW89" s="15"/>
      <c r="UX89" s="15"/>
      <c r="UY89" s="15"/>
      <c r="UZ89" s="15"/>
      <c r="VA89" s="15"/>
      <c r="VB89" s="15"/>
      <c r="VC89" s="15"/>
      <c r="VD89" s="15"/>
      <c r="VE89" s="15"/>
      <c r="VF89" s="15"/>
      <c r="VG89" s="15"/>
      <c r="VH89" s="15"/>
      <c r="VI89" s="15"/>
      <c r="VJ89" s="15"/>
      <c r="VK89" s="15"/>
      <c r="VL89" s="15"/>
      <c r="VM89" s="15"/>
      <c r="VN89" s="15"/>
      <c r="VO89" s="15"/>
      <c r="VP89" s="15"/>
      <c r="VQ89" s="15"/>
      <c r="VR89" s="15"/>
      <c r="VS89" s="15"/>
      <c r="VT89" s="15"/>
      <c r="VU89" s="15"/>
      <c r="VV89" s="15"/>
      <c r="VW89" s="15"/>
      <c r="VX89" s="15"/>
      <c r="VY89" s="15"/>
      <c r="VZ89" s="15"/>
      <c r="WA89" s="15"/>
      <c r="WB89" s="15"/>
      <c r="WC89" s="15"/>
      <c r="WD89" s="15"/>
      <c r="WE89" s="15"/>
      <c r="WF89" s="15"/>
      <c r="WG89" s="15"/>
      <c r="WH89" s="15"/>
      <c r="WI89" s="15"/>
      <c r="WJ89" s="15"/>
      <c r="WK89" s="15"/>
      <c r="WL89" s="15"/>
      <c r="WM89" s="15"/>
      <c r="WN89" s="15"/>
      <c r="WO89" s="15"/>
      <c r="WP89" s="15"/>
      <c r="WQ89" s="15"/>
      <c r="WR89" s="15"/>
      <c r="WS89" s="15"/>
      <c r="WT89" s="15"/>
      <c r="WU89" s="15"/>
      <c r="WV89" s="15"/>
      <c r="WW89" s="15"/>
      <c r="WX89" s="15"/>
      <c r="WY89" s="15"/>
      <c r="WZ89" s="15"/>
      <c r="XA89" s="15"/>
      <c r="XB89" s="15"/>
      <c r="XC89" s="15"/>
      <c r="XD89" s="15"/>
      <c r="XE89" s="15"/>
      <c r="XF89" s="15"/>
      <c r="XG89" s="15"/>
      <c r="XH89" s="15"/>
      <c r="XI89" s="15"/>
      <c r="XJ89" s="15"/>
      <c r="XK89" s="15"/>
      <c r="XL89" s="15"/>
      <c r="XM89" s="15"/>
      <c r="XN89" s="15"/>
      <c r="XO89" s="15"/>
      <c r="XP89" s="15"/>
      <c r="XQ89" s="15"/>
      <c r="XR89" s="15"/>
      <c r="XS89" s="15"/>
      <c r="XT89" s="15"/>
      <c r="XU89" s="15"/>
      <c r="XV89" s="15"/>
      <c r="XW89" s="15"/>
      <c r="XX89" s="15"/>
      <c r="XY89" s="15"/>
      <c r="XZ89" s="15"/>
      <c r="YA89" s="15"/>
      <c r="YB89" s="15"/>
      <c r="YC89" s="15"/>
      <c r="YD89" s="15"/>
      <c r="YE89" s="15"/>
      <c r="YF89" s="15"/>
      <c r="YG89" s="15"/>
      <c r="YH89" s="15"/>
      <c r="YI89" s="15"/>
      <c r="YJ89" s="15"/>
      <c r="YK89" s="15"/>
      <c r="YL89" s="15"/>
      <c r="YM89" s="15"/>
      <c r="YN89" s="15"/>
      <c r="YO89" s="15"/>
      <c r="YP89" s="15"/>
      <c r="YQ89" s="15"/>
      <c r="YR89" s="15"/>
      <c r="YS89" s="15"/>
      <c r="YT89" s="15"/>
      <c r="YU89" s="15"/>
      <c r="YV89" s="15"/>
      <c r="YW89" s="15"/>
      <c r="YX89" s="15"/>
      <c r="YY89" s="15"/>
      <c r="YZ89" s="15"/>
      <c r="ZA89" s="15"/>
      <c r="ZB89" s="15"/>
      <c r="ZC89" s="15"/>
      <c r="ZD89" s="15"/>
      <c r="ZE89" s="15"/>
      <c r="ZF89" s="15"/>
      <c r="ZG89" s="15"/>
      <c r="ZH89" s="15"/>
      <c r="ZI89" s="15"/>
      <c r="ZJ89" s="15"/>
      <c r="ZK89" s="15"/>
      <c r="ZL89" s="15"/>
      <c r="ZM89" s="15"/>
      <c r="ZN89" s="15"/>
      <c r="ZO89" s="15"/>
      <c r="ZP89" s="15"/>
      <c r="ZQ89" s="15"/>
      <c r="ZR89" s="15"/>
      <c r="ZS89" s="15"/>
      <c r="ZT89" s="15"/>
      <c r="ZU89" s="15"/>
      <c r="ZV89" s="15"/>
      <c r="ZW89" s="15"/>
      <c r="ZX89" s="15"/>
      <c r="ZY89" s="15"/>
      <c r="ZZ89" s="15"/>
      <c r="AAA89" s="15"/>
      <c r="AAB89" s="15"/>
      <c r="AAC89" s="15"/>
      <c r="AAD89" s="15"/>
      <c r="AAE89" s="15"/>
      <c r="AAF89" s="15"/>
      <c r="AAG89" s="15"/>
      <c r="AAH89" s="15"/>
      <c r="AAI89" s="15"/>
      <c r="AAJ89" s="15"/>
      <c r="AAK89" s="15"/>
      <c r="AAL89" s="15"/>
      <c r="AAM89" s="15"/>
      <c r="AAN89" s="15"/>
      <c r="AAO89" s="15"/>
      <c r="AAP89" s="15"/>
      <c r="AAQ89" s="15"/>
      <c r="AAR89" s="15"/>
      <c r="AAS89" s="15"/>
      <c r="AAT89" s="15"/>
      <c r="AAU89" s="15"/>
      <c r="AAV89" s="15"/>
      <c r="AAW89" s="15"/>
      <c r="AAX89" s="15"/>
      <c r="AAY89" s="15"/>
      <c r="AAZ89" s="15"/>
      <c r="ABA89" s="15"/>
      <c r="ABB89" s="15"/>
      <c r="ABC89" s="15"/>
      <c r="ABD89" s="15"/>
      <c r="ABE89" s="15"/>
      <c r="ABF89" s="15"/>
      <c r="ABG89" s="15"/>
      <c r="ABH89" s="15"/>
      <c r="ABI89" s="15"/>
      <c r="ABJ89" s="15"/>
      <c r="ABK89" s="15"/>
      <c r="ABL89" s="15"/>
      <c r="ABM89" s="15"/>
      <c r="ABN89" s="15"/>
      <c r="ABO89" s="15"/>
      <c r="ABP89" s="15"/>
      <c r="ABQ89" s="15"/>
      <c r="ABR89" s="15"/>
      <c r="ABS89" s="15"/>
      <c r="ABT89" s="15"/>
      <c r="ABU89" s="15"/>
      <c r="ABV89" s="15"/>
      <c r="ABW89" s="15"/>
      <c r="ABX89" s="15"/>
      <c r="ABY89" s="15"/>
      <c r="ABZ89" s="15"/>
      <c r="ACA89" s="15"/>
      <c r="ACB89" s="15"/>
      <c r="ACC89" s="15"/>
      <c r="ACD89" s="15"/>
      <c r="ACE89" s="15"/>
      <c r="ACF89" s="15"/>
      <c r="ACG89" s="15"/>
      <c r="ACH89" s="15"/>
      <c r="ACI89" s="15"/>
      <c r="ACJ89" s="15"/>
      <c r="ACK89" s="15"/>
      <c r="ACL89" s="15"/>
      <c r="ACM89" s="15"/>
      <c r="ACN89" s="15"/>
      <c r="ACO89" s="15"/>
      <c r="ACP89" s="15"/>
      <c r="ACQ89" s="15"/>
      <c r="ACR89" s="15"/>
      <c r="ACS89" s="15"/>
      <c r="ACT89" s="15"/>
      <c r="ACU89" s="15"/>
      <c r="ACV89" s="15"/>
      <c r="ACW89" s="15"/>
      <c r="ACX89" s="15"/>
      <c r="ACY89" s="15"/>
      <c r="ACZ89" s="15"/>
      <c r="ADA89" s="15"/>
      <c r="ADB89" s="15"/>
      <c r="ADC89" s="15"/>
      <c r="ADD89" s="15"/>
      <c r="ADE89" s="15"/>
      <c r="ADF89" s="15"/>
      <c r="ADG89" s="15"/>
      <c r="ADH89" s="15"/>
      <c r="ADI89" s="15"/>
      <c r="ADJ89" s="15"/>
      <c r="ADK89" s="15"/>
      <c r="ADL89" s="15"/>
      <c r="ADM89" s="15"/>
      <c r="ADN89" s="15"/>
      <c r="ADO89" s="15"/>
      <c r="ADP89" s="15"/>
      <c r="ADQ89" s="15"/>
      <c r="ADR89" s="15"/>
      <c r="ADS89" s="15"/>
      <c r="ADT89" s="15"/>
      <c r="ADU89" s="15"/>
      <c r="ADV89" s="15"/>
      <c r="ADW89" s="15"/>
      <c r="ADX89" s="15"/>
      <c r="ADY89" s="15"/>
      <c r="ADZ89" s="15"/>
      <c r="AEA89" s="15"/>
      <c r="AEB89" s="15"/>
      <c r="AEC89" s="15"/>
      <c r="AED89" s="15"/>
      <c r="AEE89" s="15"/>
      <c r="AEF89" s="15"/>
      <c r="AEG89" s="15"/>
      <c r="AEH89" s="15"/>
      <c r="AEI89" s="15"/>
      <c r="AEJ89" s="15"/>
      <c r="AEK89" s="15"/>
      <c r="AEL89" s="15"/>
      <c r="AEM89" s="15"/>
      <c r="AEN89" s="15"/>
      <c r="AEO89" s="15"/>
      <c r="AEP89" s="15"/>
      <c r="AEQ89" s="15"/>
      <c r="AER89" s="15"/>
      <c r="AES89" s="15"/>
      <c r="AET89" s="15"/>
      <c r="AEU89" s="15"/>
      <c r="AEV89" s="15"/>
      <c r="AEW89" s="15"/>
      <c r="AEX89" s="15"/>
      <c r="AEY89" s="15"/>
      <c r="AEZ89" s="15"/>
      <c r="AFA89" s="15"/>
      <c r="AFB89" s="15"/>
      <c r="AFC89" s="15"/>
      <c r="AFD89" s="15"/>
      <c r="AFE89" s="15"/>
      <c r="AFF89" s="15"/>
      <c r="AFG89" s="15"/>
      <c r="AFH89" s="15"/>
      <c r="AFI89" s="15"/>
      <c r="AFJ89" s="15"/>
      <c r="AFK89" s="15"/>
      <c r="AFL89" s="15"/>
      <c r="AFM89" s="15"/>
      <c r="AFN89" s="15"/>
      <c r="AFO89" s="15"/>
      <c r="AFP89" s="15"/>
      <c r="AFQ89" s="15"/>
      <c r="AFR89" s="15"/>
      <c r="AFS89" s="15"/>
      <c r="AFT89" s="15"/>
      <c r="AFU89" s="15"/>
      <c r="AFV89" s="15"/>
      <c r="AFW89" s="15"/>
      <c r="AFX89" s="15"/>
      <c r="AFY89" s="15"/>
      <c r="AFZ89" s="15"/>
      <c r="AGA89" s="15"/>
      <c r="AGB89" s="15"/>
      <c r="AGC89" s="15"/>
      <c r="AGD89" s="15"/>
      <c r="AGE89" s="15"/>
      <c r="AGF89" s="15"/>
      <c r="AGG89" s="15"/>
      <c r="AGH89" s="15"/>
      <c r="AGI89" s="15"/>
      <c r="AGJ89" s="15"/>
      <c r="AGK89" s="15"/>
      <c r="AGL89" s="15"/>
      <c r="AGM89" s="15"/>
      <c r="AGN89" s="15"/>
      <c r="AGO89" s="15"/>
      <c r="AGP89" s="15"/>
      <c r="AGQ89" s="15"/>
      <c r="AGR89" s="15"/>
      <c r="AGS89" s="15"/>
      <c r="AGT89" s="15"/>
      <c r="AGU89" s="15"/>
      <c r="AGV89" s="15"/>
      <c r="AGW89" s="15"/>
      <c r="AGX89" s="15"/>
      <c r="AGY89" s="15"/>
      <c r="AGZ89" s="15"/>
      <c r="AHA89" s="15"/>
      <c r="AHB89" s="15"/>
      <c r="AHC89" s="15"/>
      <c r="AHD89" s="15"/>
      <c r="AHE89" s="15"/>
      <c r="AHF89" s="15"/>
      <c r="AHG89" s="15"/>
      <c r="AHH89" s="15"/>
      <c r="AHI89" s="15"/>
      <c r="AHJ89" s="15"/>
      <c r="AHK89" s="15"/>
      <c r="AHL89" s="15"/>
      <c r="AHM89" s="15"/>
      <c r="AHN89" s="15"/>
      <c r="AHO89" s="15"/>
      <c r="AHP89" s="15"/>
      <c r="AHQ89" s="15"/>
      <c r="AHR89" s="15"/>
      <c r="AHS89" s="15"/>
      <c r="AHT89" s="15"/>
      <c r="AHU89" s="15"/>
      <c r="AHV89" s="15"/>
      <c r="AHW89" s="15"/>
      <c r="AHX89" s="15"/>
      <c r="AHY89" s="15"/>
      <c r="AHZ89" s="15"/>
      <c r="AIA89" s="15"/>
      <c r="AIB89" s="15"/>
      <c r="AIC89" s="15"/>
      <c r="AID89" s="15"/>
      <c r="AIE89" s="15"/>
      <c r="AIF89" s="15"/>
      <c r="AIG89" s="15"/>
      <c r="AIH89" s="15"/>
      <c r="AII89" s="15"/>
      <c r="AIJ89" s="15"/>
      <c r="AIK89" s="15"/>
      <c r="AIL89" s="15"/>
      <c r="AIM89" s="15"/>
      <c r="AIN89" s="15"/>
      <c r="AIO89" s="15"/>
      <c r="AIP89" s="15"/>
      <c r="AIQ89" s="15"/>
      <c r="AIR89" s="15"/>
      <c r="AIS89" s="15"/>
      <c r="AIT89" s="15"/>
      <c r="AIU89" s="15"/>
      <c r="AIV89" s="15"/>
      <c r="AIW89" s="15"/>
      <c r="AIX89" s="15"/>
      <c r="AIY89" s="15"/>
      <c r="AIZ89" s="15"/>
      <c r="AJA89" s="15"/>
      <c r="AJB89" s="15"/>
      <c r="AJC89" s="15"/>
      <c r="AJD89" s="15"/>
      <c r="AJE89" s="15"/>
      <c r="AJF89" s="15"/>
      <c r="AJG89" s="15"/>
      <c r="AJH89" s="15"/>
      <c r="AJI89" s="15"/>
      <c r="AJJ89" s="15"/>
      <c r="AJK89" s="15"/>
      <c r="AJL89" s="15"/>
      <c r="AJM89" s="15"/>
      <c r="AJN89" s="15"/>
      <c r="AJO89" s="15"/>
      <c r="AJP89" s="15"/>
      <c r="AJQ89" s="15"/>
      <c r="AJR89" s="15"/>
      <c r="AJS89" s="15"/>
      <c r="AJT89" s="15"/>
      <c r="AJU89" s="15"/>
      <c r="AJV89" s="15"/>
      <c r="AJW89" s="15"/>
      <c r="AJX89" s="15"/>
      <c r="AJY89" s="15"/>
      <c r="AJZ89" s="15"/>
      <c r="AKA89" s="15"/>
      <c r="AKB89" s="15"/>
      <c r="AKC89" s="15"/>
      <c r="AKD89" s="15"/>
      <c r="AKE89" s="15"/>
      <c r="AKF89" s="15"/>
      <c r="AKG89" s="15"/>
      <c r="AKH89" s="15"/>
      <c r="AKI89" s="15"/>
      <c r="AKJ89" s="15"/>
      <c r="AKK89" s="15"/>
      <c r="AKL89" s="15"/>
      <c r="AKM89" s="15"/>
      <c r="AKN89" s="15"/>
      <c r="AKO89" s="15"/>
      <c r="AKP89" s="15"/>
      <c r="AKQ89" s="15"/>
      <c r="AKR89" s="15"/>
      <c r="AKS89" s="15"/>
      <c r="AKT89" s="15"/>
      <c r="AKU89" s="15"/>
      <c r="AKV89" s="15"/>
      <c r="AKW89" s="15"/>
      <c r="AKX89" s="15"/>
      <c r="AKY89" s="15"/>
      <c r="AKZ89" s="15"/>
      <c r="ALA89" s="15"/>
      <c r="ALB89" s="15"/>
      <c r="ALC89" s="15"/>
      <c r="ALD89" s="15"/>
      <c r="ALE89" s="15"/>
      <c r="ALF89" s="15"/>
      <c r="ALG89" s="15"/>
      <c r="ALH89" s="15"/>
      <c r="ALI89" s="15"/>
      <c r="ALJ89" s="15"/>
      <c r="ALK89" s="15"/>
      <c r="ALL89" s="15"/>
      <c r="ALM89" s="15"/>
      <c r="ALN89" s="15"/>
      <c r="ALO89" s="15"/>
      <c r="ALP89" s="15"/>
      <c r="ALQ89" s="15"/>
      <c r="ALR89" s="15"/>
      <c r="ALS89" s="15"/>
      <c r="ALT89" s="15"/>
      <c r="ALU89" s="15"/>
      <c r="ALV89" s="15"/>
      <c r="ALW89" s="15"/>
      <c r="ALX89" s="15"/>
      <c r="ALY89" s="15"/>
      <c r="ALZ89" s="15"/>
      <c r="AMA89" s="15"/>
      <c r="AMB89" s="15"/>
      <c r="AMC89" s="15"/>
      <c r="AMD89" s="15"/>
      <c r="AME89" s="15"/>
      <c r="AMF89" s="15"/>
      <c r="AMG89" s="15"/>
      <c r="AMH89" s="1"/>
      <c r="AMI89" s="1"/>
      <c r="AMJ89" s="1"/>
    </row>
    <row r="90" spans="1:1024" ht="409.6" customHeight="1" x14ac:dyDescent="0.25">
      <c r="A90" s="48" t="s">
        <v>160</v>
      </c>
      <c r="B90" s="48"/>
      <c r="C90" s="48"/>
      <c r="D90" s="48"/>
      <c r="E90" s="48"/>
      <c r="F90" s="48"/>
      <c r="G90" s="48"/>
      <c r="H90" s="48"/>
      <c r="I90" s="48"/>
      <c r="J90" s="48"/>
      <c r="K90" s="48"/>
      <c r="L90" s="48"/>
      <c r="AMH90" s="1"/>
      <c r="AMI90" s="1"/>
      <c r="AMJ90" s="1"/>
    </row>
    <row r="91" spans="1:1024" ht="71.25" customHeight="1" x14ac:dyDescent="0.25">
      <c r="A91" s="30" t="s">
        <v>83</v>
      </c>
      <c r="B91" s="30"/>
      <c r="C91" s="30"/>
      <c r="D91" s="30"/>
      <c r="E91" s="30"/>
      <c r="F91" s="30"/>
      <c r="G91" s="30"/>
      <c r="H91" s="30"/>
      <c r="I91" s="30"/>
      <c r="J91" s="30"/>
      <c r="K91" s="30"/>
      <c r="L91" s="30"/>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row>
    <row r="92" spans="1:1024" ht="49.5" customHeight="1" x14ac:dyDescent="0.25">
      <c r="A92" s="53" t="s">
        <v>130</v>
      </c>
      <c r="B92" s="53"/>
      <c r="C92" s="53"/>
      <c r="D92" s="53"/>
      <c r="E92" s="53"/>
      <c r="F92" s="53"/>
      <c r="G92" s="53"/>
      <c r="H92" s="53"/>
      <c r="I92" s="53"/>
      <c r="J92" s="53"/>
      <c r="K92" s="53"/>
      <c r="L92" s="53"/>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row>
    <row r="93" spans="1:1024" ht="62.25" customHeight="1" x14ac:dyDescent="0.25">
      <c r="A93" s="30" t="s">
        <v>141</v>
      </c>
      <c r="B93" s="30"/>
      <c r="C93" s="30"/>
      <c r="D93" s="30"/>
      <c r="E93" s="30"/>
      <c r="F93" s="30"/>
      <c r="G93" s="30"/>
      <c r="H93" s="30"/>
      <c r="I93" s="30"/>
      <c r="J93" s="30"/>
      <c r="K93" s="30"/>
      <c r="L93" s="30"/>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row>
    <row r="94" spans="1:1024" ht="75.75" customHeight="1" x14ac:dyDescent="0.25">
      <c r="A94" s="23" t="s">
        <v>84</v>
      </c>
      <c r="B94" s="23"/>
      <c r="C94" s="23" t="s">
        <v>85</v>
      </c>
      <c r="D94" s="23"/>
      <c r="E94" s="23"/>
      <c r="F94" s="5" t="s">
        <v>142</v>
      </c>
      <c r="G94" s="5" t="s">
        <v>86</v>
      </c>
      <c r="H94" s="23" t="s">
        <v>87</v>
      </c>
      <c r="I94" s="23"/>
      <c r="J94" s="23"/>
      <c r="K94" s="23" t="s">
        <v>88</v>
      </c>
      <c r="L94" s="23"/>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row>
    <row r="95" spans="1:1024" ht="37.5" customHeight="1" x14ac:dyDescent="0.25">
      <c r="A95" s="40" t="s">
        <v>2</v>
      </c>
      <c r="B95" s="40"/>
      <c r="C95" s="27" t="s">
        <v>143</v>
      </c>
      <c r="D95" s="27"/>
      <c r="E95" s="27"/>
      <c r="F95" s="11">
        <f t="shared" ref="F95:F106" si="2">$J$36+$K$78+$K$89</f>
        <v>3306.2012927999999</v>
      </c>
      <c r="G95" s="13">
        <f t="shared" ref="G95:G106" si="3">F95/30</f>
        <v>110.20670976</v>
      </c>
      <c r="H95" s="52">
        <v>20.712299999999999</v>
      </c>
      <c r="I95" s="52"/>
      <c r="J95" s="52"/>
      <c r="K95" s="50">
        <f t="shared" ref="K95:K106" si="4">(H95*G95)/12</f>
        <v>190.21953621350397</v>
      </c>
      <c r="L95" s="50"/>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row>
    <row r="96" spans="1:1024" ht="34.5" customHeight="1" x14ac:dyDescent="0.25">
      <c r="A96" s="40" t="s">
        <v>4</v>
      </c>
      <c r="B96" s="40"/>
      <c r="C96" s="27" t="s">
        <v>144</v>
      </c>
      <c r="D96" s="27"/>
      <c r="E96" s="27"/>
      <c r="F96" s="11">
        <f t="shared" si="2"/>
        <v>3306.2012927999999</v>
      </c>
      <c r="G96" s="13">
        <f t="shared" si="3"/>
        <v>110.20670976</v>
      </c>
      <c r="H96" s="49">
        <v>1</v>
      </c>
      <c r="I96" s="49"/>
      <c r="J96" s="49"/>
      <c r="K96" s="50">
        <f t="shared" si="4"/>
        <v>9.183892479999999</v>
      </c>
      <c r="L96" s="50"/>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row>
    <row r="97" spans="1:1024" ht="39" customHeight="1" x14ac:dyDescent="0.25">
      <c r="A97" s="40" t="s">
        <v>7</v>
      </c>
      <c r="B97" s="40"/>
      <c r="C97" s="27" t="s">
        <v>145</v>
      </c>
      <c r="D97" s="27"/>
      <c r="E97" s="27"/>
      <c r="F97" s="11">
        <f t="shared" si="2"/>
        <v>3306.2012927999999</v>
      </c>
      <c r="G97" s="13">
        <f t="shared" si="3"/>
        <v>110.20670976</v>
      </c>
      <c r="H97" s="52">
        <v>0.95450000000000002</v>
      </c>
      <c r="I97" s="52"/>
      <c r="J97" s="52"/>
      <c r="K97" s="50">
        <f t="shared" si="4"/>
        <v>8.7660253721599997</v>
      </c>
      <c r="L97" s="50"/>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row>
    <row r="98" spans="1:1024" ht="38.450000000000003" customHeight="1" x14ac:dyDescent="0.25">
      <c r="A98" s="40" t="s">
        <v>9</v>
      </c>
      <c r="B98" s="40"/>
      <c r="C98" s="27" t="s">
        <v>146</v>
      </c>
      <c r="D98" s="27"/>
      <c r="E98" s="27"/>
      <c r="F98" s="11">
        <f t="shared" si="2"/>
        <v>3306.2012927999999</v>
      </c>
      <c r="G98" s="13">
        <f t="shared" si="3"/>
        <v>110.20670976</v>
      </c>
      <c r="H98" s="52">
        <v>3.4521000000000002</v>
      </c>
      <c r="I98" s="52"/>
      <c r="J98" s="52"/>
      <c r="K98" s="50">
        <f t="shared" si="4"/>
        <v>31.703715230208001</v>
      </c>
      <c r="L98" s="50"/>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row>
    <row r="99" spans="1:1024" ht="43.35" customHeight="1" x14ac:dyDescent="0.25">
      <c r="A99" s="40" t="s">
        <v>36</v>
      </c>
      <c r="B99" s="40"/>
      <c r="C99" s="27" t="s">
        <v>147</v>
      </c>
      <c r="D99" s="27"/>
      <c r="E99" s="27"/>
      <c r="F99" s="11">
        <f t="shared" si="2"/>
        <v>3306.2012927999999</v>
      </c>
      <c r="G99" s="13">
        <f t="shared" si="3"/>
        <v>110.20670976</v>
      </c>
      <c r="H99" s="52">
        <v>0.3044</v>
      </c>
      <c r="I99" s="52"/>
      <c r="J99" s="52"/>
      <c r="K99" s="50">
        <f t="shared" si="4"/>
        <v>2.7955768709120004</v>
      </c>
      <c r="L99" s="50"/>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row>
    <row r="100" spans="1:1024" ht="45.2" customHeight="1" x14ac:dyDescent="0.25">
      <c r="A100" s="40" t="s">
        <v>38</v>
      </c>
      <c r="B100" s="40"/>
      <c r="C100" s="27" t="s">
        <v>148</v>
      </c>
      <c r="D100" s="27"/>
      <c r="E100" s="27"/>
      <c r="F100" s="11">
        <f t="shared" si="2"/>
        <v>3306.2012927999999</v>
      </c>
      <c r="G100" s="13">
        <f t="shared" si="3"/>
        <v>110.20670976</v>
      </c>
      <c r="H100" s="52">
        <v>4.2700000000000002E-2</v>
      </c>
      <c r="I100" s="52"/>
      <c r="J100" s="52"/>
      <c r="K100" s="50">
        <f t="shared" si="4"/>
        <v>0.39215220889600005</v>
      </c>
      <c r="L100" s="50"/>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row>
    <row r="101" spans="1:1024" ht="46.35" customHeight="1" x14ac:dyDescent="0.25">
      <c r="A101" s="40" t="s">
        <v>60</v>
      </c>
      <c r="B101" s="40"/>
      <c r="C101" s="27" t="s">
        <v>149</v>
      </c>
      <c r="D101" s="27"/>
      <c r="E101" s="27"/>
      <c r="F101" s="11">
        <f t="shared" si="2"/>
        <v>3306.2012927999999</v>
      </c>
      <c r="G101" s="13">
        <f t="shared" si="3"/>
        <v>110.20670976</v>
      </c>
      <c r="H101" s="49">
        <v>3.6999999999999998E-2</v>
      </c>
      <c r="I101" s="49"/>
      <c r="J101" s="49"/>
      <c r="K101" s="50">
        <f t="shared" si="4"/>
        <v>0.33980402175999996</v>
      </c>
      <c r="L101" s="50"/>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row>
    <row r="102" spans="1:1024" ht="39.75" customHeight="1" x14ac:dyDescent="0.25">
      <c r="A102" s="40" t="s">
        <v>62</v>
      </c>
      <c r="B102" s="40"/>
      <c r="C102" s="27" t="s">
        <v>150</v>
      </c>
      <c r="D102" s="27"/>
      <c r="E102" s="27"/>
      <c r="F102" s="11">
        <f t="shared" si="2"/>
        <v>3306.2012927999999</v>
      </c>
      <c r="G102" s="13">
        <f t="shared" si="3"/>
        <v>110.20670976</v>
      </c>
      <c r="H102" s="49">
        <v>0.02</v>
      </c>
      <c r="I102" s="49"/>
      <c r="J102" s="49"/>
      <c r="K102" s="50">
        <f t="shared" si="4"/>
        <v>0.1836778496</v>
      </c>
      <c r="L102" s="50"/>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row>
    <row r="103" spans="1:1024" ht="42.2" customHeight="1" x14ac:dyDescent="0.25">
      <c r="A103" s="40" t="s">
        <v>89</v>
      </c>
      <c r="B103" s="40"/>
      <c r="C103" s="27" t="s">
        <v>151</v>
      </c>
      <c r="D103" s="27"/>
      <c r="E103" s="27"/>
      <c r="F103" s="11">
        <f t="shared" si="2"/>
        <v>3306.2012927999999</v>
      </c>
      <c r="G103" s="13">
        <f t="shared" si="3"/>
        <v>110.20670976</v>
      </c>
      <c r="H103" s="49">
        <v>4.0000000000000001E-3</v>
      </c>
      <c r="I103" s="49"/>
      <c r="J103" s="49"/>
      <c r="K103" s="50">
        <f t="shared" si="4"/>
        <v>3.6735569919999995E-2</v>
      </c>
      <c r="L103" s="50"/>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pans="1:1024" ht="33.75" customHeight="1" x14ac:dyDescent="0.25">
      <c r="A104" s="40" t="s">
        <v>90</v>
      </c>
      <c r="B104" s="40"/>
      <c r="C104" s="27" t="s">
        <v>152</v>
      </c>
      <c r="D104" s="27"/>
      <c r="E104" s="27"/>
      <c r="F104" s="11">
        <f t="shared" si="2"/>
        <v>3306.2012927999999</v>
      </c>
      <c r="G104" s="13">
        <f t="shared" si="3"/>
        <v>110.20670976</v>
      </c>
      <c r="H104" s="52">
        <v>0.1898</v>
      </c>
      <c r="I104" s="52"/>
      <c r="J104" s="52"/>
      <c r="K104" s="50">
        <f t="shared" si="4"/>
        <v>1.7431027927039999</v>
      </c>
      <c r="L104" s="50"/>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pans="1:1024" ht="42.75" customHeight="1" x14ac:dyDescent="0.25">
      <c r="A105" s="40" t="s">
        <v>91</v>
      </c>
      <c r="B105" s="40"/>
      <c r="C105" s="27" t="s">
        <v>153</v>
      </c>
      <c r="D105" s="27"/>
      <c r="E105" s="27"/>
      <c r="F105" s="11">
        <f t="shared" si="2"/>
        <v>3306.2012927999999</v>
      </c>
      <c r="G105" s="13">
        <f t="shared" si="3"/>
        <v>110.20670976</v>
      </c>
      <c r="H105" s="52">
        <v>2.4723000000000002</v>
      </c>
      <c r="I105" s="52"/>
      <c r="J105" s="52"/>
      <c r="K105" s="50">
        <f t="shared" si="4"/>
        <v>22.705337378303998</v>
      </c>
      <c r="L105" s="50"/>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pans="1:1024" ht="45" customHeight="1" x14ac:dyDescent="0.25">
      <c r="A106" s="40" t="s">
        <v>92</v>
      </c>
      <c r="B106" s="40"/>
      <c r="C106" s="27" t="s">
        <v>132</v>
      </c>
      <c r="D106" s="27"/>
      <c r="E106" s="27"/>
      <c r="F106" s="11">
        <f t="shared" si="2"/>
        <v>3306.2012927999999</v>
      </c>
      <c r="G106" s="13">
        <f t="shared" si="3"/>
        <v>110.20670976</v>
      </c>
      <c r="H106" s="49">
        <v>0.01</v>
      </c>
      <c r="I106" s="49"/>
      <c r="J106" s="49"/>
      <c r="K106" s="50">
        <f t="shared" si="4"/>
        <v>9.1838924799999999E-2</v>
      </c>
      <c r="L106" s="50"/>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5"/>
      <c r="HB106" s="15"/>
      <c r="HC106" s="15"/>
      <c r="HD106" s="15"/>
      <c r="HE106" s="15"/>
      <c r="HF106" s="15"/>
      <c r="HG106" s="15"/>
      <c r="HH106" s="15"/>
      <c r="HI106" s="15"/>
      <c r="HJ106" s="15"/>
      <c r="HK106" s="15"/>
      <c r="HL106" s="15"/>
      <c r="HM106" s="15"/>
      <c r="HN106" s="15"/>
      <c r="HO106" s="15"/>
      <c r="HP106" s="15"/>
      <c r="HQ106" s="15"/>
      <c r="HR106" s="15"/>
      <c r="HS106" s="15"/>
      <c r="HT106" s="15"/>
      <c r="HU106" s="15"/>
      <c r="HV106" s="15"/>
      <c r="HW106" s="15"/>
      <c r="HX106" s="15"/>
      <c r="HY106" s="15"/>
      <c r="HZ106" s="15"/>
      <c r="IA106" s="15"/>
      <c r="IB106" s="15"/>
      <c r="IC106" s="15"/>
      <c r="ID106" s="15"/>
      <c r="IE106" s="15"/>
      <c r="IF106" s="15"/>
      <c r="IG106" s="15"/>
      <c r="IH106" s="15"/>
      <c r="II106" s="15"/>
      <c r="IJ106" s="15"/>
      <c r="IK106" s="15"/>
      <c r="IL106" s="15"/>
      <c r="IM106" s="15"/>
      <c r="IN106" s="15"/>
      <c r="IO106" s="15"/>
      <c r="IP106" s="15"/>
      <c r="IQ106" s="15"/>
      <c r="IR106" s="15"/>
      <c r="IS106" s="15"/>
      <c r="IT106" s="15"/>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c r="ALY106" s="3"/>
      <c r="ALZ106" s="3"/>
      <c r="AMA106" s="3"/>
      <c r="AMB106" s="3"/>
      <c r="AMC106" s="3"/>
      <c r="AMD106" s="3"/>
      <c r="AME106" s="3"/>
      <c r="AMF106" s="3"/>
      <c r="AMG106" s="3"/>
      <c r="AMH106" s="1"/>
      <c r="AMI106" s="1"/>
      <c r="AMJ106" s="1"/>
    </row>
    <row r="107" spans="1:1024" ht="43.5" customHeight="1" x14ac:dyDescent="0.25">
      <c r="A107" s="40" t="s">
        <v>93</v>
      </c>
      <c r="B107" s="40"/>
      <c r="C107" s="27" t="s">
        <v>94</v>
      </c>
      <c r="D107" s="27"/>
      <c r="E107" s="27"/>
      <c r="F107" s="16" t="s">
        <v>95</v>
      </c>
      <c r="G107" s="6" t="s">
        <v>95</v>
      </c>
      <c r="H107" s="36"/>
      <c r="I107" s="36"/>
      <c r="J107" s="36"/>
      <c r="K107" s="51"/>
      <c r="L107" s="51"/>
      <c r="AMH107" s="1"/>
      <c r="AMI107" s="1"/>
      <c r="AMJ107" s="1"/>
    </row>
    <row r="108" spans="1:1024" ht="35.25" customHeight="1" x14ac:dyDescent="0.25">
      <c r="A108" s="23" t="s">
        <v>40</v>
      </c>
      <c r="B108" s="23"/>
      <c r="C108" s="23"/>
      <c r="D108" s="23"/>
      <c r="E108" s="23"/>
      <c r="F108" s="23"/>
      <c r="G108" s="23"/>
      <c r="H108" s="23">
        <f>SUM(H95:H107)</f>
        <v>29.199100000000005</v>
      </c>
      <c r="I108" s="23"/>
      <c r="J108" s="23"/>
      <c r="K108" s="47">
        <f>SUM(K95:K107)</f>
        <v>268.16139491276795</v>
      </c>
      <c r="L108" s="47"/>
      <c r="AMH108" s="1"/>
      <c r="AMI108" s="1"/>
      <c r="AMJ108" s="1"/>
    </row>
    <row r="109" spans="1:1024" ht="57" customHeight="1" x14ac:dyDescent="0.25">
      <c r="A109" s="48" t="s">
        <v>96</v>
      </c>
      <c r="B109" s="48"/>
      <c r="C109" s="48"/>
      <c r="D109" s="48"/>
      <c r="E109" s="48"/>
      <c r="F109" s="48"/>
      <c r="G109" s="48"/>
      <c r="H109" s="48"/>
      <c r="I109" s="48"/>
      <c r="J109" s="48"/>
      <c r="K109" s="48"/>
      <c r="L109" s="48"/>
      <c r="AMH109" s="1"/>
      <c r="AMI109" s="1"/>
      <c r="AMJ109" s="1"/>
    </row>
    <row r="110" spans="1:1024" x14ac:dyDescent="0.25">
      <c r="A110" s="30" t="s">
        <v>97</v>
      </c>
      <c r="B110" s="30"/>
      <c r="C110" s="30"/>
      <c r="D110" s="30"/>
      <c r="E110" s="30"/>
      <c r="F110" s="30"/>
      <c r="G110" s="30"/>
      <c r="H110" s="30"/>
      <c r="I110" s="30"/>
      <c r="J110" s="30"/>
      <c r="K110" s="30"/>
      <c r="L110" s="30"/>
      <c r="AMH110" s="1"/>
      <c r="AMI110" s="1"/>
      <c r="AMJ110" s="1"/>
    </row>
    <row r="111" spans="1:1024" x14ac:dyDescent="0.25">
      <c r="A111" s="31"/>
      <c r="B111" s="31"/>
      <c r="C111" s="31"/>
      <c r="D111" s="31"/>
      <c r="E111" s="31"/>
      <c r="F111" s="31"/>
      <c r="G111" s="31"/>
      <c r="H111" s="31"/>
      <c r="I111" s="31"/>
      <c r="J111" s="31"/>
      <c r="K111" s="31"/>
      <c r="L111" s="31"/>
      <c r="AMH111" s="1"/>
      <c r="AMI111" s="1"/>
      <c r="AMJ111" s="1"/>
    </row>
    <row r="112" spans="1:1024" ht="18.600000000000001" customHeight="1" x14ac:dyDescent="0.25">
      <c r="A112" s="23" t="s">
        <v>98</v>
      </c>
      <c r="B112" s="23"/>
      <c r="C112" s="23" t="s">
        <v>99</v>
      </c>
      <c r="D112" s="23"/>
      <c r="E112" s="23"/>
      <c r="F112" s="23"/>
      <c r="G112" s="23"/>
      <c r="H112" s="23"/>
      <c r="I112" s="23"/>
      <c r="J112" s="23"/>
      <c r="K112" s="23" t="s">
        <v>31</v>
      </c>
      <c r="L112" s="23"/>
      <c r="AMH112" s="1"/>
      <c r="AMI112" s="1"/>
      <c r="AMJ112" s="1"/>
    </row>
    <row r="113" spans="1:1024" ht="15.6" customHeight="1" x14ac:dyDescent="0.25">
      <c r="A113" s="40" t="s">
        <v>2</v>
      </c>
      <c r="B113" s="40"/>
      <c r="C113" s="27" t="s">
        <v>100</v>
      </c>
      <c r="D113" s="27"/>
      <c r="E113" s="27"/>
      <c r="F113" s="27"/>
      <c r="G113" s="27"/>
      <c r="H113" s="27"/>
      <c r="I113" s="27"/>
      <c r="J113" s="27"/>
      <c r="K113" s="44">
        <v>0</v>
      </c>
      <c r="L113" s="44"/>
      <c r="AMH113" s="1"/>
      <c r="AMI113" s="1"/>
      <c r="AMJ113" s="1"/>
    </row>
    <row r="114" spans="1:1024" ht="18.600000000000001" customHeight="1" x14ac:dyDescent="0.25">
      <c r="A114" s="23" t="s">
        <v>40</v>
      </c>
      <c r="B114" s="23"/>
      <c r="C114" s="23"/>
      <c r="D114" s="23"/>
      <c r="E114" s="23"/>
      <c r="F114" s="23"/>
      <c r="G114" s="23"/>
      <c r="H114" s="23"/>
      <c r="I114" s="23"/>
      <c r="J114" s="23"/>
      <c r="K114" s="45">
        <f>SUM(K113:K113)</f>
        <v>0</v>
      </c>
      <c r="L114" s="45"/>
      <c r="AMH114" s="1"/>
      <c r="AMI114" s="1"/>
      <c r="AMJ114" s="1"/>
    </row>
    <row r="115" spans="1:1024" ht="38.25" customHeight="1" x14ac:dyDescent="0.25">
      <c r="A115" s="46" t="s">
        <v>101</v>
      </c>
      <c r="B115" s="46"/>
      <c r="C115" s="46"/>
      <c r="D115" s="46"/>
      <c r="E115" s="46"/>
      <c r="F115" s="46"/>
      <c r="G115" s="46"/>
      <c r="H115" s="46"/>
      <c r="I115" s="46"/>
      <c r="J115" s="46"/>
      <c r="K115" s="46"/>
      <c r="L115" s="46"/>
      <c r="AMH115" s="1"/>
      <c r="AMI115" s="1"/>
      <c r="AMJ115" s="1"/>
    </row>
    <row r="116" spans="1:1024" ht="40.5" customHeight="1" x14ac:dyDescent="0.25">
      <c r="A116" s="30" t="s">
        <v>133</v>
      </c>
      <c r="B116" s="30"/>
      <c r="C116" s="30"/>
      <c r="D116" s="30"/>
      <c r="E116" s="30"/>
      <c r="F116" s="30"/>
      <c r="G116" s="30"/>
      <c r="H116" s="30"/>
      <c r="I116" s="30"/>
      <c r="J116" s="30"/>
      <c r="K116" s="30"/>
      <c r="L116" s="30"/>
      <c r="AMH116" s="1"/>
      <c r="AMI116" s="1"/>
      <c r="AMJ116" s="1"/>
    </row>
    <row r="117" spans="1:1024" x14ac:dyDescent="0.25">
      <c r="A117" s="17"/>
      <c r="B117" s="17"/>
      <c r="C117" s="17"/>
      <c r="D117" s="17"/>
      <c r="E117" s="17"/>
      <c r="F117" s="17"/>
      <c r="G117" s="9"/>
      <c r="H117" s="9"/>
      <c r="I117" s="9"/>
      <c r="J117" s="9"/>
      <c r="K117" s="9"/>
      <c r="L117" s="9"/>
      <c r="AMH117" s="1"/>
      <c r="AMI117" s="1"/>
      <c r="AMJ117" s="1"/>
    </row>
    <row r="118" spans="1:1024" ht="18.600000000000001" customHeight="1" x14ac:dyDescent="0.25">
      <c r="A118" s="23">
        <v>4</v>
      </c>
      <c r="B118" s="23"/>
      <c r="C118" s="23" t="s">
        <v>102</v>
      </c>
      <c r="D118" s="23"/>
      <c r="E118" s="23"/>
      <c r="F118" s="23"/>
      <c r="G118" s="23"/>
      <c r="H118" s="23"/>
      <c r="I118" s="23"/>
      <c r="J118" s="23"/>
      <c r="K118" s="23" t="s">
        <v>31</v>
      </c>
      <c r="L118" s="23"/>
      <c r="AMH118" s="1"/>
      <c r="AMI118" s="1"/>
      <c r="AMJ118" s="1"/>
    </row>
    <row r="119" spans="1:1024" ht="15.6" customHeight="1" x14ac:dyDescent="0.25">
      <c r="A119" s="40" t="s">
        <v>84</v>
      </c>
      <c r="B119" s="40"/>
      <c r="C119" s="27" t="s">
        <v>85</v>
      </c>
      <c r="D119" s="27"/>
      <c r="E119" s="27"/>
      <c r="F119" s="27"/>
      <c r="G119" s="27"/>
      <c r="H119" s="27"/>
      <c r="I119" s="27"/>
      <c r="J119" s="27"/>
      <c r="K119" s="34">
        <f>K108</f>
        <v>268.16139491276795</v>
      </c>
      <c r="L119" s="34"/>
      <c r="AMH119" s="1"/>
      <c r="AMI119" s="1"/>
      <c r="AMJ119" s="1"/>
    </row>
    <row r="120" spans="1:1024" ht="15.6" customHeight="1" x14ac:dyDescent="0.25">
      <c r="A120" s="40" t="s">
        <v>98</v>
      </c>
      <c r="B120" s="40"/>
      <c r="C120" s="27" t="s">
        <v>99</v>
      </c>
      <c r="D120" s="27"/>
      <c r="E120" s="27"/>
      <c r="F120" s="27"/>
      <c r="G120" s="27"/>
      <c r="H120" s="27"/>
      <c r="I120" s="27"/>
      <c r="J120" s="27"/>
      <c r="K120" s="44">
        <f>K114</f>
        <v>0</v>
      </c>
      <c r="L120" s="44"/>
      <c r="AMH120" s="1"/>
      <c r="AMI120" s="1"/>
      <c r="AMJ120" s="1"/>
    </row>
    <row r="121" spans="1:1024" ht="18.600000000000001" customHeight="1" x14ac:dyDescent="0.25">
      <c r="A121" s="23" t="s">
        <v>40</v>
      </c>
      <c r="B121" s="23"/>
      <c r="C121" s="23"/>
      <c r="D121" s="23"/>
      <c r="E121" s="23"/>
      <c r="F121" s="23"/>
      <c r="G121" s="23"/>
      <c r="H121" s="23"/>
      <c r="I121" s="23"/>
      <c r="J121" s="23"/>
      <c r="K121" s="37">
        <f>SUM(K119:L120)</f>
        <v>268.16139491276795</v>
      </c>
      <c r="L121" s="37"/>
      <c r="AMH121" s="1"/>
      <c r="AMI121" s="1"/>
      <c r="AMJ121" s="1"/>
    </row>
    <row r="122" spans="1:1024" ht="10.5" customHeight="1" x14ac:dyDescent="0.25">
      <c r="A122" s="31"/>
      <c r="B122" s="31"/>
      <c r="C122" s="31"/>
      <c r="D122" s="31"/>
      <c r="E122" s="31"/>
      <c r="F122" s="31"/>
      <c r="G122" s="31"/>
      <c r="H122" s="31"/>
      <c r="I122" s="31"/>
      <c r="J122" s="31"/>
      <c r="K122" s="31"/>
      <c r="L122" s="31"/>
      <c r="AMH122" s="1"/>
      <c r="AMI122" s="1"/>
      <c r="AMJ122" s="1"/>
    </row>
    <row r="123" spans="1:1024" ht="18.600000000000001" customHeight="1" x14ac:dyDescent="0.25">
      <c r="A123" s="30" t="s">
        <v>103</v>
      </c>
      <c r="B123" s="30"/>
      <c r="C123" s="30"/>
      <c r="D123" s="30"/>
      <c r="E123" s="30"/>
      <c r="F123" s="30"/>
      <c r="G123" s="30"/>
      <c r="H123" s="30"/>
      <c r="I123" s="30"/>
      <c r="J123" s="30"/>
      <c r="K123" s="30"/>
      <c r="L123" s="30"/>
      <c r="AMH123" s="1"/>
      <c r="AMI123" s="1"/>
      <c r="AMJ123" s="1"/>
    </row>
    <row r="124" spans="1:1024" ht="7.5" customHeight="1" x14ac:dyDescent="0.25">
      <c r="A124" s="31"/>
      <c r="B124" s="31"/>
      <c r="C124" s="31"/>
      <c r="D124" s="31"/>
      <c r="E124" s="31"/>
      <c r="F124" s="31"/>
      <c r="G124" s="31"/>
      <c r="H124" s="31"/>
      <c r="I124" s="31"/>
      <c r="J124" s="31"/>
      <c r="K124" s="31"/>
      <c r="L124" s="31"/>
      <c r="AMH124" s="1"/>
      <c r="AMI124" s="1"/>
      <c r="AMJ124" s="1"/>
    </row>
    <row r="125" spans="1:1024" ht="23.1" customHeight="1" x14ac:dyDescent="0.25">
      <c r="A125" s="23">
        <v>5</v>
      </c>
      <c r="B125" s="23"/>
      <c r="C125" s="23" t="s">
        <v>104</v>
      </c>
      <c r="D125" s="23"/>
      <c r="E125" s="23"/>
      <c r="F125" s="23"/>
      <c r="G125" s="23"/>
      <c r="H125" s="23"/>
      <c r="I125" s="23"/>
      <c r="J125" s="23"/>
      <c r="K125" s="23" t="s">
        <v>31</v>
      </c>
      <c r="L125" s="23"/>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c r="FM125" s="15"/>
      <c r="FN125" s="15"/>
      <c r="FO125" s="15"/>
      <c r="FP125" s="15"/>
      <c r="FQ125" s="15"/>
      <c r="FR125" s="15"/>
      <c r="FS125" s="15"/>
      <c r="FT125" s="15"/>
      <c r="FU125" s="15"/>
      <c r="FV125" s="15"/>
      <c r="FW125" s="15"/>
      <c r="FX125" s="15"/>
      <c r="FY125" s="15"/>
      <c r="FZ125" s="15"/>
      <c r="GA125" s="15"/>
      <c r="GB125" s="15"/>
      <c r="GC125" s="15"/>
      <c r="GD125" s="15"/>
      <c r="GE125" s="15"/>
      <c r="GF125" s="15"/>
      <c r="GG125" s="15"/>
      <c r="GH125" s="15"/>
      <c r="GI125" s="15"/>
      <c r="GJ125" s="15"/>
      <c r="GK125" s="15"/>
      <c r="GL125" s="15"/>
      <c r="GM125" s="15"/>
      <c r="GN125" s="15"/>
      <c r="GO125" s="15"/>
      <c r="GP125" s="15"/>
      <c r="GQ125" s="15"/>
      <c r="GR125" s="15"/>
      <c r="GS125" s="15"/>
      <c r="GT125" s="15"/>
      <c r="GU125" s="15"/>
      <c r="GV125" s="15"/>
      <c r="GW125" s="15"/>
      <c r="GX125" s="15"/>
      <c r="GY125" s="15"/>
      <c r="GZ125" s="15"/>
      <c r="HA125" s="15"/>
      <c r="HB125" s="15"/>
      <c r="HC125" s="15"/>
      <c r="HD125" s="15"/>
      <c r="HE125" s="15"/>
      <c r="HF125" s="15"/>
      <c r="HG125" s="15"/>
      <c r="HH125" s="15"/>
      <c r="HI125" s="15"/>
      <c r="HJ125" s="15"/>
      <c r="HK125" s="15"/>
      <c r="HL125" s="15"/>
      <c r="HM125" s="15"/>
      <c r="HN125" s="15"/>
      <c r="HO125" s="15"/>
      <c r="HP125" s="15"/>
      <c r="HQ125" s="15"/>
      <c r="HR125" s="15"/>
      <c r="HS125" s="15"/>
      <c r="HT125" s="15"/>
      <c r="HU125" s="15"/>
      <c r="HV125" s="15"/>
      <c r="HW125" s="15"/>
      <c r="HX125" s="15"/>
      <c r="HY125" s="15"/>
      <c r="HZ125" s="15"/>
      <c r="IA125" s="15"/>
      <c r="IB125" s="15"/>
      <c r="IC125" s="15"/>
      <c r="ID125" s="15"/>
      <c r="IE125" s="15"/>
      <c r="IF125" s="15"/>
      <c r="IG125" s="15"/>
      <c r="IH125" s="15"/>
      <c r="II125" s="15"/>
      <c r="IJ125" s="15"/>
      <c r="IK125" s="15"/>
      <c r="IL125" s="15"/>
      <c r="IM125" s="15"/>
      <c r="IN125" s="15"/>
      <c r="IO125" s="15"/>
      <c r="IP125" s="15"/>
      <c r="IQ125" s="15"/>
      <c r="IR125" s="15"/>
      <c r="IS125" s="15"/>
      <c r="IT125" s="15"/>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c r="KC125" s="3"/>
      <c r="KD125" s="3"/>
      <c r="KE125" s="3"/>
      <c r="KF125" s="3"/>
      <c r="KG125" s="3"/>
      <c r="KH125" s="3"/>
      <c r="KI125" s="3"/>
      <c r="KJ125" s="3"/>
      <c r="KK125" s="3"/>
      <c r="KL125" s="3"/>
      <c r="KM125" s="3"/>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c r="OM125" s="3"/>
      <c r="ON125" s="3"/>
      <c r="OO125" s="3"/>
      <c r="OP125" s="3"/>
      <c r="OQ125" s="3"/>
      <c r="OR125" s="3"/>
      <c r="OS125" s="3"/>
      <c r="OT125" s="3"/>
      <c r="OU125" s="3"/>
      <c r="OV125" s="3"/>
      <c r="OW125" s="3"/>
      <c r="OX125" s="3"/>
      <c r="OY125" s="3"/>
      <c r="OZ125" s="3"/>
      <c r="PA125" s="3"/>
      <c r="PB125" s="3"/>
      <c r="PC125" s="3"/>
      <c r="PD125" s="3"/>
      <c r="PE125" s="3"/>
      <c r="PF125" s="3"/>
      <c r="PG125" s="3"/>
      <c r="PH125" s="3"/>
      <c r="PI125" s="3"/>
      <c r="PJ125" s="3"/>
      <c r="PK125" s="3"/>
      <c r="PL125" s="3"/>
      <c r="PM125" s="3"/>
      <c r="PN125" s="3"/>
      <c r="PO125" s="3"/>
      <c r="PP125" s="3"/>
      <c r="PQ125" s="3"/>
      <c r="PR125" s="3"/>
      <c r="PS125" s="3"/>
      <c r="PT125" s="3"/>
      <c r="PU125" s="3"/>
      <c r="PV125" s="3"/>
      <c r="PW125" s="3"/>
      <c r="PX125" s="3"/>
      <c r="PY125" s="3"/>
      <c r="PZ125" s="3"/>
      <c r="QA125" s="3"/>
      <c r="QB125" s="3"/>
      <c r="QC125" s="3"/>
      <c r="QD125" s="3"/>
      <c r="QE125" s="3"/>
      <c r="QF125" s="3"/>
      <c r="QG125" s="3"/>
      <c r="QH125" s="3"/>
      <c r="QI125" s="3"/>
      <c r="QJ125" s="3"/>
      <c r="QK125" s="3"/>
      <c r="QL125" s="3"/>
      <c r="QM125" s="3"/>
      <c r="QN125" s="3"/>
      <c r="QO125" s="3"/>
      <c r="QP125" s="3"/>
      <c r="QQ125" s="3"/>
      <c r="QR125" s="3"/>
      <c r="QS125" s="3"/>
      <c r="QT125" s="3"/>
      <c r="QU125" s="3"/>
      <c r="QV125" s="3"/>
      <c r="QW125" s="3"/>
      <c r="QX125" s="3"/>
      <c r="QY125" s="3"/>
      <c r="QZ125" s="3"/>
      <c r="RA125" s="3"/>
      <c r="RB125" s="3"/>
      <c r="RC125" s="3"/>
      <c r="RD125" s="3"/>
      <c r="RE125" s="3"/>
      <c r="RF125" s="3"/>
      <c r="RG125" s="3"/>
      <c r="RH125" s="3"/>
      <c r="RI125" s="3"/>
      <c r="RJ125" s="3"/>
      <c r="RK125" s="3"/>
      <c r="RL125" s="3"/>
      <c r="RM125" s="3"/>
      <c r="RN125" s="3"/>
      <c r="RO125" s="3"/>
      <c r="RP125" s="3"/>
      <c r="RQ125" s="3"/>
      <c r="RR125" s="3"/>
      <c r="RS125" s="3"/>
      <c r="RT125" s="3"/>
      <c r="RU125" s="3"/>
      <c r="RV125" s="3"/>
      <c r="RW125" s="3"/>
      <c r="RX125" s="3"/>
      <c r="RY125" s="3"/>
      <c r="RZ125" s="3"/>
      <c r="SA125" s="3"/>
      <c r="SB125" s="3"/>
      <c r="SC125" s="3"/>
      <c r="SD125" s="3"/>
      <c r="SE125" s="3"/>
      <c r="SF125" s="3"/>
      <c r="SG125" s="3"/>
      <c r="SH125" s="3"/>
      <c r="SI125" s="3"/>
      <c r="SJ125" s="3"/>
      <c r="SK125" s="3"/>
      <c r="SL125" s="3"/>
      <c r="SM125" s="3"/>
      <c r="SN125" s="3"/>
      <c r="SO125" s="3"/>
      <c r="SP125" s="3"/>
      <c r="SQ125" s="3"/>
      <c r="SR125" s="3"/>
      <c r="SS125" s="3"/>
      <c r="ST125" s="3"/>
      <c r="SU125" s="3"/>
      <c r="SV125" s="3"/>
      <c r="SW125" s="3"/>
      <c r="SX125" s="3"/>
      <c r="SY125" s="3"/>
      <c r="SZ125" s="3"/>
      <c r="TA125" s="3"/>
      <c r="TB125" s="3"/>
      <c r="TC125" s="3"/>
      <c r="TD125" s="3"/>
      <c r="TE125" s="3"/>
      <c r="TF125" s="3"/>
      <c r="TG125" s="3"/>
      <c r="TH125" s="3"/>
      <c r="TI125" s="3"/>
      <c r="TJ125" s="3"/>
      <c r="TK125" s="3"/>
      <c r="TL125" s="3"/>
      <c r="TM125" s="3"/>
      <c r="TN125" s="3"/>
      <c r="TO125" s="3"/>
      <c r="TP125" s="3"/>
      <c r="TQ125" s="3"/>
      <c r="TR125" s="3"/>
      <c r="TS125" s="3"/>
      <c r="TT125" s="3"/>
      <c r="TU125" s="3"/>
      <c r="TV125" s="3"/>
      <c r="TW125" s="3"/>
      <c r="TX125" s="3"/>
      <c r="TY125" s="3"/>
      <c r="TZ125" s="3"/>
      <c r="UA125" s="3"/>
      <c r="UB125" s="3"/>
      <c r="UC125" s="3"/>
      <c r="UD125" s="3"/>
      <c r="UE125" s="3"/>
      <c r="UF125" s="3"/>
      <c r="UG125" s="3"/>
      <c r="UH125" s="3"/>
      <c r="UI125" s="3"/>
      <c r="UJ125" s="3"/>
      <c r="UK125" s="3"/>
      <c r="UL125" s="3"/>
      <c r="UM125" s="3"/>
      <c r="UN125" s="3"/>
      <c r="UO125" s="3"/>
      <c r="UP125" s="3"/>
      <c r="UQ125" s="3"/>
      <c r="UR125" s="3"/>
      <c r="US125" s="3"/>
      <c r="UT125" s="3"/>
      <c r="UU125" s="3"/>
      <c r="UV125" s="3"/>
      <c r="UW125" s="3"/>
      <c r="UX125" s="3"/>
      <c r="UY125" s="3"/>
      <c r="UZ125" s="3"/>
      <c r="VA125" s="3"/>
      <c r="VB125" s="3"/>
      <c r="VC125" s="3"/>
      <c r="VD125" s="3"/>
      <c r="VE125" s="3"/>
      <c r="VF125" s="3"/>
      <c r="VG125" s="3"/>
      <c r="VH125" s="3"/>
      <c r="VI125" s="3"/>
      <c r="VJ125" s="3"/>
      <c r="VK125" s="3"/>
      <c r="VL125" s="3"/>
      <c r="VM125" s="3"/>
      <c r="VN125" s="3"/>
      <c r="VO125" s="3"/>
      <c r="VP125" s="3"/>
      <c r="VQ125" s="3"/>
      <c r="VR125" s="3"/>
      <c r="VS125" s="3"/>
      <c r="VT125" s="3"/>
      <c r="VU125" s="3"/>
      <c r="VV125" s="3"/>
      <c r="VW125" s="3"/>
      <c r="VX125" s="3"/>
      <c r="VY125" s="3"/>
      <c r="VZ125" s="3"/>
      <c r="WA125" s="3"/>
      <c r="WB125" s="3"/>
      <c r="WC125" s="3"/>
      <c r="WD125" s="3"/>
      <c r="WE125" s="3"/>
      <c r="WF125" s="3"/>
      <c r="WG125" s="3"/>
      <c r="WH125" s="3"/>
      <c r="WI125" s="3"/>
      <c r="WJ125" s="3"/>
      <c r="WK125" s="3"/>
      <c r="WL125" s="3"/>
      <c r="WM125" s="3"/>
      <c r="WN125" s="3"/>
      <c r="WO125" s="3"/>
      <c r="WP125" s="3"/>
      <c r="WQ125" s="3"/>
      <c r="WR125" s="3"/>
      <c r="WS125" s="3"/>
      <c r="WT125" s="3"/>
      <c r="WU125" s="3"/>
      <c r="WV125" s="3"/>
      <c r="WW125" s="3"/>
      <c r="WX125" s="3"/>
      <c r="WY125" s="3"/>
      <c r="WZ125" s="3"/>
      <c r="XA125" s="3"/>
      <c r="XB125" s="3"/>
      <c r="XC125" s="3"/>
      <c r="XD125" s="3"/>
      <c r="XE125" s="3"/>
      <c r="XF125" s="3"/>
      <c r="XG125" s="3"/>
      <c r="XH125" s="3"/>
      <c r="XI125" s="3"/>
      <c r="XJ125" s="3"/>
      <c r="XK125" s="3"/>
      <c r="XL125" s="3"/>
      <c r="XM125" s="3"/>
      <c r="XN125" s="3"/>
      <c r="XO125" s="3"/>
      <c r="XP125" s="3"/>
      <c r="XQ125" s="3"/>
      <c r="XR125" s="3"/>
      <c r="XS125" s="3"/>
      <c r="XT125" s="3"/>
      <c r="XU125" s="3"/>
      <c r="XV125" s="3"/>
      <c r="XW125" s="3"/>
      <c r="XX125" s="3"/>
      <c r="XY125" s="3"/>
      <c r="XZ125" s="3"/>
      <c r="YA125" s="3"/>
      <c r="YB125" s="3"/>
      <c r="YC125" s="3"/>
      <c r="YD125" s="3"/>
      <c r="YE125" s="3"/>
      <c r="YF125" s="3"/>
      <c r="YG125" s="3"/>
      <c r="YH125" s="3"/>
      <c r="YI125" s="3"/>
      <c r="YJ125" s="3"/>
      <c r="YK125" s="3"/>
      <c r="YL125" s="3"/>
      <c r="YM125" s="3"/>
      <c r="YN125" s="3"/>
      <c r="YO125" s="3"/>
      <c r="YP125" s="3"/>
      <c r="YQ125" s="3"/>
      <c r="YR125" s="3"/>
      <c r="YS125" s="3"/>
      <c r="YT125" s="3"/>
      <c r="YU125" s="3"/>
      <c r="YV125" s="3"/>
      <c r="YW125" s="3"/>
      <c r="YX125" s="3"/>
      <c r="YY125" s="3"/>
      <c r="YZ125" s="3"/>
      <c r="ZA125" s="3"/>
      <c r="ZB125" s="3"/>
      <c r="ZC125" s="3"/>
      <c r="ZD125" s="3"/>
      <c r="ZE125" s="3"/>
      <c r="ZF125" s="3"/>
      <c r="ZG125" s="3"/>
      <c r="ZH125" s="3"/>
      <c r="ZI125" s="3"/>
      <c r="ZJ125" s="3"/>
      <c r="ZK125" s="3"/>
      <c r="ZL125" s="3"/>
      <c r="ZM125" s="3"/>
      <c r="ZN125" s="3"/>
      <c r="ZO125" s="3"/>
      <c r="ZP125" s="3"/>
      <c r="ZQ125" s="3"/>
      <c r="ZR125" s="3"/>
      <c r="ZS125" s="3"/>
      <c r="ZT125" s="3"/>
      <c r="ZU125" s="3"/>
      <c r="ZV125" s="3"/>
      <c r="ZW125" s="3"/>
      <c r="ZX125" s="3"/>
      <c r="ZY125" s="3"/>
      <c r="ZZ125" s="3"/>
      <c r="AAA125" s="3"/>
      <c r="AAB125" s="3"/>
      <c r="AAC125" s="3"/>
      <c r="AAD125" s="3"/>
      <c r="AAE125" s="3"/>
      <c r="AAF125" s="3"/>
      <c r="AAG125" s="3"/>
      <c r="AAH125" s="3"/>
      <c r="AAI125" s="3"/>
      <c r="AAJ125" s="3"/>
      <c r="AAK125" s="3"/>
      <c r="AAL125" s="3"/>
      <c r="AAM125" s="3"/>
      <c r="AAN125" s="3"/>
      <c r="AAO125" s="3"/>
      <c r="AAP125" s="3"/>
      <c r="AAQ125" s="3"/>
      <c r="AAR125" s="3"/>
      <c r="AAS125" s="3"/>
      <c r="AAT125" s="3"/>
      <c r="AAU125" s="3"/>
      <c r="AAV125" s="3"/>
      <c r="AAW125" s="3"/>
      <c r="AAX125" s="3"/>
      <c r="AAY125" s="3"/>
      <c r="AAZ125" s="3"/>
      <c r="ABA125" s="3"/>
      <c r="ABB125" s="3"/>
      <c r="ABC125" s="3"/>
      <c r="ABD125" s="3"/>
      <c r="ABE125" s="3"/>
      <c r="ABF125" s="3"/>
      <c r="ABG125" s="3"/>
      <c r="ABH125" s="3"/>
      <c r="ABI125" s="3"/>
      <c r="ABJ125" s="3"/>
      <c r="ABK125" s="3"/>
      <c r="ABL125" s="3"/>
      <c r="ABM125" s="3"/>
      <c r="ABN125" s="3"/>
      <c r="ABO125" s="3"/>
      <c r="ABP125" s="3"/>
      <c r="ABQ125" s="3"/>
      <c r="ABR125" s="3"/>
      <c r="ABS125" s="3"/>
      <c r="ABT125" s="3"/>
      <c r="ABU125" s="3"/>
      <c r="ABV125" s="3"/>
      <c r="ABW125" s="3"/>
      <c r="ABX125" s="3"/>
      <c r="ABY125" s="3"/>
      <c r="ABZ125" s="3"/>
      <c r="ACA125" s="3"/>
      <c r="ACB125" s="3"/>
      <c r="ACC125" s="3"/>
      <c r="ACD125" s="3"/>
      <c r="ACE125" s="3"/>
      <c r="ACF125" s="3"/>
      <c r="ACG125" s="3"/>
      <c r="ACH125" s="3"/>
      <c r="ACI125" s="3"/>
      <c r="ACJ125" s="3"/>
      <c r="ACK125" s="3"/>
      <c r="ACL125" s="3"/>
      <c r="ACM125" s="3"/>
      <c r="ACN125" s="3"/>
      <c r="ACO125" s="3"/>
      <c r="ACP125" s="3"/>
      <c r="ACQ125" s="3"/>
      <c r="ACR125" s="3"/>
      <c r="ACS125" s="3"/>
      <c r="ACT125" s="3"/>
      <c r="ACU125" s="3"/>
      <c r="ACV125" s="3"/>
      <c r="ACW125" s="3"/>
      <c r="ACX125" s="3"/>
      <c r="ACY125" s="3"/>
      <c r="ACZ125" s="3"/>
      <c r="ADA125" s="3"/>
      <c r="ADB125" s="3"/>
      <c r="ADC125" s="3"/>
      <c r="ADD125" s="3"/>
      <c r="ADE125" s="3"/>
      <c r="ADF125" s="3"/>
      <c r="ADG125" s="3"/>
      <c r="ADH125" s="3"/>
      <c r="ADI125" s="3"/>
      <c r="ADJ125" s="3"/>
      <c r="ADK125" s="3"/>
      <c r="ADL125" s="3"/>
      <c r="ADM125" s="3"/>
      <c r="ADN125" s="3"/>
      <c r="ADO125" s="3"/>
      <c r="ADP125" s="3"/>
      <c r="ADQ125" s="3"/>
      <c r="ADR125" s="3"/>
      <c r="ADS125" s="3"/>
      <c r="ADT125" s="3"/>
      <c r="ADU125" s="3"/>
      <c r="ADV125" s="3"/>
      <c r="ADW125" s="3"/>
      <c r="ADX125" s="3"/>
      <c r="ADY125" s="3"/>
      <c r="ADZ125" s="3"/>
      <c r="AEA125" s="3"/>
      <c r="AEB125" s="3"/>
      <c r="AEC125" s="3"/>
      <c r="AED125" s="3"/>
      <c r="AEE125" s="3"/>
      <c r="AEF125" s="3"/>
      <c r="AEG125" s="3"/>
      <c r="AEH125" s="3"/>
      <c r="AEI125" s="3"/>
      <c r="AEJ125" s="3"/>
      <c r="AEK125" s="3"/>
      <c r="AEL125" s="3"/>
      <c r="AEM125" s="3"/>
      <c r="AEN125" s="3"/>
      <c r="AEO125" s="3"/>
      <c r="AEP125" s="3"/>
      <c r="AEQ125" s="3"/>
      <c r="AER125" s="3"/>
      <c r="AES125" s="3"/>
      <c r="AET125" s="3"/>
      <c r="AEU125" s="3"/>
      <c r="AEV125" s="3"/>
      <c r="AEW125" s="3"/>
      <c r="AEX125" s="3"/>
      <c r="AEY125" s="3"/>
      <c r="AEZ125" s="3"/>
      <c r="AFA125" s="3"/>
      <c r="AFB125" s="3"/>
      <c r="AFC125" s="3"/>
      <c r="AFD125" s="3"/>
      <c r="AFE125" s="3"/>
      <c r="AFF125" s="3"/>
      <c r="AFG125" s="3"/>
      <c r="AFH125" s="3"/>
      <c r="AFI125" s="3"/>
      <c r="AFJ125" s="3"/>
      <c r="AFK125" s="3"/>
      <c r="AFL125" s="3"/>
      <c r="AFM125" s="3"/>
      <c r="AFN125" s="3"/>
      <c r="AFO125" s="3"/>
      <c r="AFP125" s="3"/>
      <c r="AFQ125" s="3"/>
      <c r="AFR125" s="3"/>
      <c r="AFS125" s="3"/>
      <c r="AFT125" s="3"/>
      <c r="AFU125" s="3"/>
      <c r="AFV125" s="3"/>
      <c r="AFW125" s="3"/>
      <c r="AFX125" s="3"/>
      <c r="AFY125" s="3"/>
      <c r="AFZ125" s="3"/>
      <c r="AGA125" s="3"/>
      <c r="AGB125" s="3"/>
      <c r="AGC125" s="3"/>
      <c r="AGD125" s="3"/>
      <c r="AGE125" s="3"/>
      <c r="AGF125" s="3"/>
      <c r="AGG125" s="3"/>
      <c r="AGH125" s="3"/>
      <c r="AGI125" s="3"/>
      <c r="AGJ125" s="3"/>
      <c r="AGK125" s="3"/>
      <c r="AGL125" s="3"/>
      <c r="AGM125" s="3"/>
      <c r="AGN125" s="3"/>
      <c r="AGO125" s="3"/>
      <c r="AGP125" s="3"/>
      <c r="AGQ125" s="3"/>
      <c r="AGR125" s="3"/>
      <c r="AGS125" s="3"/>
      <c r="AGT125" s="3"/>
      <c r="AGU125" s="3"/>
      <c r="AGV125" s="3"/>
      <c r="AGW125" s="3"/>
      <c r="AGX125" s="3"/>
      <c r="AGY125" s="3"/>
      <c r="AGZ125" s="3"/>
      <c r="AHA125" s="3"/>
      <c r="AHB125" s="3"/>
      <c r="AHC125" s="3"/>
      <c r="AHD125" s="3"/>
      <c r="AHE125" s="3"/>
      <c r="AHF125" s="3"/>
      <c r="AHG125" s="3"/>
      <c r="AHH125" s="3"/>
      <c r="AHI125" s="3"/>
      <c r="AHJ125" s="3"/>
      <c r="AHK125" s="3"/>
      <c r="AHL125" s="3"/>
      <c r="AHM125" s="3"/>
      <c r="AHN125" s="3"/>
      <c r="AHO125" s="3"/>
      <c r="AHP125" s="3"/>
      <c r="AHQ125" s="3"/>
      <c r="AHR125" s="3"/>
      <c r="AHS125" s="3"/>
      <c r="AHT125" s="3"/>
      <c r="AHU125" s="3"/>
      <c r="AHV125" s="3"/>
      <c r="AHW125" s="3"/>
      <c r="AHX125" s="3"/>
      <c r="AHY125" s="3"/>
      <c r="AHZ125" s="3"/>
      <c r="AIA125" s="3"/>
      <c r="AIB125" s="3"/>
      <c r="AIC125" s="3"/>
      <c r="AID125" s="3"/>
      <c r="AIE125" s="3"/>
      <c r="AIF125" s="3"/>
      <c r="AIG125" s="3"/>
      <c r="AIH125" s="3"/>
      <c r="AII125" s="3"/>
      <c r="AIJ125" s="3"/>
      <c r="AIK125" s="3"/>
      <c r="AIL125" s="3"/>
      <c r="AIM125" s="3"/>
      <c r="AIN125" s="3"/>
      <c r="AIO125" s="3"/>
      <c r="AIP125" s="3"/>
      <c r="AIQ125" s="3"/>
      <c r="AIR125" s="3"/>
      <c r="AIS125" s="3"/>
      <c r="AIT125" s="3"/>
      <c r="AIU125" s="3"/>
      <c r="AIV125" s="3"/>
      <c r="AIW125" s="3"/>
      <c r="AIX125" s="3"/>
      <c r="AIY125" s="3"/>
      <c r="AIZ125" s="3"/>
      <c r="AJA125" s="3"/>
      <c r="AJB125" s="3"/>
      <c r="AJC125" s="3"/>
      <c r="AJD125" s="3"/>
      <c r="AJE125" s="3"/>
      <c r="AJF125" s="3"/>
      <c r="AJG125" s="3"/>
      <c r="AJH125" s="3"/>
      <c r="AJI125" s="3"/>
      <c r="AJJ125" s="3"/>
      <c r="AJK125" s="3"/>
      <c r="AJL125" s="3"/>
      <c r="AJM125" s="3"/>
      <c r="AJN125" s="3"/>
      <c r="AJO125" s="3"/>
      <c r="AJP125" s="3"/>
      <c r="AJQ125" s="3"/>
      <c r="AJR125" s="3"/>
      <c r="AJS125" s="3"/>
      <c r="AJT125" s="3"/>
      <c r="AJU125" s="3"/>
      <c r="AJV125" s="3"/>
      <c r="AJW125" s="3"/>
      <c r="AJX125" s="3"/>
      <c r="AJY125" s="3"/>
      <c r="AJZ125" s="3"/>
      <c r="AKA125" s="3"/>
      <c r="AKB125" s="3"/>
      <c r="AKC125" s="3"/>
      <c r="AKD125" s="3"/>
      <c r="AKE125" s="3"/>
      <c r="AKF125" s="3"/>
      <c r="AKG125" s="3"/>
      <c r="AKH125" s="3"/>
      <c r="AKI125" s="3"/>
      <c r="AKJ125" s="3"/>
      <c r="AKK125" s="3"/>
      <c r="AKL125" s="3"/>
      <c r="AKM125" s="3"/>
      <c r="AKN125" s="3"/>
      <c r="AKO125" s="3"/>
      <c r="AKP125" s="3"/>
      <c r="AKQ125" s="3"/>
      <c r="AKR125" s="3"/>
      <c r="AKS125" s="3"/>
      <c r="AKT125" s="3"/>
      <c r="AKU125" s="3"/>
      <c r="AKV125" s="3"/>
      <c r="AKW125" s="3"/>
      <c r="AKX125" s="3"/>
      <c r="AKY125" s="3"/>
      <c r="AKZ125" s="3"/>
      <c r="ALA125" s="3"/>
      <c r="ALB125" s="3"/>
      <c r="ALC125" s="3"/>
      <c r="ALD125" s="3"/>
      <c r="ALE125" s="3"/>
      <c r="ALF125" s="3"/>
      <c r="ALG125" s="3"/>
      <c r="ALH125" s="3"/>
      <c r="ALI125" s="3"/>
      <c r="ALJ125" s="3"/>
      <c r="ALK125" s="3"/>
      <c r="ALL125" s="3"/>
      <c r="ALM125" s="3"/>
      <c r="ALN125" s="3"/>
      <c r="ALO125" s="3"/>
      <c r="ALP125" s="3"/>
      <c r="ALQ125" s="3"/>
      <c r="ALR125" s="3"/>
      <c r="ALS125" s="3"/>
      <c r="ALT125" s="3"/>
      <c r="ALU125" s="3"/>
      <c r="ALV125" s="3"/>
      <c r="ALW125" s="3"/>
      <c r="ALX125" s="3"/>
      <c r="ALY125" s="3"/>
      <c r="ALZ125" s="3"/>
      <c r="AMA125" s="3"/>
      <c r="AMB125" s="3"/>
      <c r="AMC125" s="3"/>
      <c r="AMD125" s="3"/>
      <c r="AME125" s="3"/>
      <c r="AMF125" s="3"/>
      <c r="AMG125" s="3"/>
      <c r="AMH125" s="1"/>
      <c r="AMI125" s="1"/>
      <c r="AMJ125" s="1"/>
    </row>
    <row r="126" spans="1:1024" x14ac:dyDescent="0.25">
      <c r="A126" s="40" t="s">
        <v>2</v>
      </c>
      <c r="B126" s="40"/>
      <c r="C126" s="43" t="s">
        <v>134</v>
      </c>
      <c r="D126" s="43"/>
      <c r="E126" s="43"/>
      <c r="F126" s="43"/>
      <c r="G126" s="43"/>
      <c r="H126" s="43"/>
      <c r="I126" s="43"/>
      <c r="J126" s="43"/>
      <c r="K126" s="42">
        <v>40</v>
      </c>
      <c r="L126" s="42"/>
      <c r="AMH126" s="1"/>
      <c r="AMI126" s="1"/>
      <c r="AMJ126" s="1"/>
    </row>
    <row r="127" spans="1:1024" x14ac:dyDescent="0.25">
      <c r="A127" s="40" t="s">
        <v>4</v>
      </c>
      <c r="B127" s="40"/>
      <c r="C127" s="41" t="s">
        <v>105</v>
      </c>
      <c r="D127" s="41"/>
      <c r="E127" s="41"/>
      <c r="F127" s="41"/>
      <c r="G127" s="41"/>
      <c r="H127" s="41"/>
      <c r="I127" s="41"/>
      <c r="J127" s="41"/>
      <c r="K127" s="42">
        <v>0</v>
      </c>
      <c r="L127" s="42"/>
      <c r="AMH127" s="1"/>
      <c r="AMI127" s="1"/>
      <c r="AMJ127" s="1"/>
    </row>
    <row r="128" spans="1:1024" s="2" customFormat="1" x14ac:dyDescent="0.25">
      <c r="A128" s="40" t="s">
        <v>7</v>
      </c>
      <c r="B128" s="40"/>
      <c r="C128" s="41" t="s">
        <v>106</v>
      </c>
      <c r="D128" s="41"/>
      <c r="E128" s="41"/>
      <c r="F128" s="41"/>
      <c r="G128" s="41"/>
      <c r="H128" s="41"/>
      <c r="I128" s="41"/>
      <c r="J128" s="41"/>
      <c r="K128" s="42">
        <v>0</v>
      </c>
      <c r="L128" s="42"/>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row>
    <row r="129" spans="1:1024" s="2" customFormat="1" ht="15.6" customHeight="1" x14ac:dyDescent="0.25">
      <c r="A129" s="40" t="s">
        <v>9</v>
      </c>
      <c r="B129" s="40"/>
      <c r="C129" s="43" t="s">
        <v>107</v>
      </c>
      <c r="D129" s="43"/>
      <c r="E129" s="43"/>
      <c r="F129" s="43"/>
      <c r="G129" s="43"/>
      <c r="H129" s="43"/>
      <c r="I129" s="43"/>
      <c r="J129" s="43"/>
      <c r="K129" s="42">
        <v>0</v>
      </c>
      <c r="L129" s="42"/>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row>
    <row r="130" spans="1:1024" ht="18.600000000000001" customHeight="1" x14ac:dyDescent="0.25">
      <c r="A130" s="23" t="s">
        <v>40</v>
      </c>
      <c r="B130" s="23"/>
      <c r="C130" s="23"/>
      <c r="D130" s="23"/>
      <c r="E130" s="23"/>
      <c r="F130" s="23"/>
      <c r="G130" s="23"/>
      <c r="H130" s="23"/>
      <c r="I130" s="23"/>
      <c r="J130" s="23"/>
      <c r="K130" s="38">
        <f>SUM(K126:L129)</f>
        <v>40</v>
      </c>
      <c r="L130" s="38"/>
      <c r="AMH130" s="1"/>
      <c r="AMI130" s="1"/>
      <c r="AMJ130" s="1"/>
    </row>
    <row r="131" spans="1:1024" ht="24" customHeight="1" x14ac:dyDescent="0.25">
      <c r="A131" s="39" t="s">
        <v>129</v>
      </c>
      <c r="B131" s="39"/>
      <c r="C131" s="39"/>
      <c r="D131" s="39"/>
      <c r="E131" s="39"/>
      <c r="F131" s="39"/>
      <c r="G131" s="39"/>
      <c r="H131" s="39"/>
      <c r="I131" s="39"/>
      <c r="J131" s="39"/>
      <c r="K131" s="39"/>
      <c r="L131" s="39"/>
      <c r="AMH131" s="1"/>
      <c r="AMI131" s="1"/>
      <c r="AMJ131" s="1"/>
    </row>
    <row r="132" spans="1:1024" ht="18.600000000000001" customHeight="1" x14ac:dyDescent="0.25">
      <c r="A132" s="30" t="s">
        <v>108</v>
      </c>
      <c r="B132" s="30"/>
      <c r="C132" s="30"/>
      <c r="D132" s="30"/>
      <c r="E132" s="30"/>
      <c r="F132" s="30"/>
      <c r="G132" s="30"/>
      <c r="H132" s="30"/>
      <c r="I132" s="30"/>
      <c r="J132" s="30"/>
      <c r="K132" s="30"/>
      <c r="L132" s="30"/>
      <c r="AMH132" s="1"/>
      <c r="AMI132" s="1"/>
      <c r="AMJ132" s="1"/>
    </row>
    <row r="133" spans="1:1024" ht="7.5" customHeight="1" x14ac:dyDescent="0.25">
      <c r="A133" s="31"/>
      <c r="B133" s="31"/>
      <c r="C133" s="31"/>
      <c r="D133" s="31"/>
      <c r="E133" s="31"/>
      <c r="F133" s="31"/>
      <c r="G133" s="31"/>
      <c r="H133" s="31"/>
      <c r="I133" s="31"/>
      <c r="J133" s="31"/>
      <c r="K133" s="31"/>
      <c r="L133" s="31"/>
      <c r="AMH133" s="1"/>
      <c r="AMI133" s="1"/>
      <c r="AMJ133" s="1"/>
    </row>
    <row r="134" spans="1:1024" ht="36" customHeight="1" x14ac:dyDescent="0.25">
      <c r="A134" s="5">
        <v>6</v>
      </c>
      <c r="B134" s="23" t="s">
        <v>109</v>
      </c>
      <c r="C134" s="23"/>
      <c r="D134" s="23"/>
      <c r="E134" s="23"/>
      <c r="F134" s="23"/>
      <c r="G134" s="23"/>
      <c r="H134" s="23" t="s">
        <v>110</v>
      </c>
      <c r="I134" s="23"/>
      <c r="J134" s="5" t="s">
        <v>111</v>
      </c>
      <c r="K134" s="23" t="s">
        <v>31</v>
      </c>
      <c r="L134" s="23"/>
      <c r="AMH134" s="1"/>
      <c r="AMI134" s="1"/>
      <c r="AMJ134" s="1"/>
    </row>
    <row r="135" spans="1:1024" ht="22.5" customHeight="1" x14ac:dyDescent="0.25">
      <c r="A135" s="6" t="s">
        <v>2</v>
      </c>
      <c r="B135" s="32" t="s">
        <v>135</v>
      </c>
      <c r="C135" s="32"/>
      <c r="D135" s="32"/>
      <c r="E135" s="32"/>
      <c r="F135" s="32"/>
      <c r="G135" s="32"/>
      <c r="H135" s="33">
        <f>K151</f>
        <v>3614.3626877127681</v>
      </c>
      <c r="I135" s="33"/>
      <c r="J135" s="18">
        <v>0.06</v>
      </c>
      <c r="K135" s="34">
        <f>H135*J135</f>
        <v>216.86176126276607</v>
      </c>
      <c r="L135" s="34"/>
      <c r="AMH135" s="1"/>
      <c r="AMI135" s="1"/>
      <c r="AMJ135" s="1"/>
    </row>
    <row r="136" spans="1:1024" ht="29.45" customHeight="1" x14ac:dyDescent="0.25">
      <c r="A136" s="6" t="s">
        <v>4</v>
      </c>
      <c r="B136" s="32" t="s">
        <v>136</v>
      </c>
      <c r="C136" s="32"/>
      <c r="D136" s="32"/>
      <c r="E136" s="32"/>
      <c r="F136" s="32"/>
      <c r="G136" s="32"/>
      <c r="H136" s="33">
        <f>H135+K135</f>
        <v>3831.224448975534</v>
      </c>
      <c r="I136" s="33"/>
      <c r="J136" s="18">
        <v>6.7900000000000002E-2</v>
      </c>
      <c r="K136" s="34">
        <f>H136*J136</f>
        <v>260.14014008543876</v>
      </c>
      <c r="L136" s="34"/>
      <c r="AMH136" s="1"/>
      <c r="AMI136" s="1"/>
      <c r="AMJ136" s="1"/>
    </row>
    <row r="137" spans="1:1024" ht="20.45" customHeight="1" x14ac:dyDescent="0.25">
      <c r="A137" s="6" t="s">
        <v>7</v>
      </c>
      <c r="B137" s="32" t="s">
        <v>137</v>
      </c>
      <c r="C137" s="32"/>
      <c r="D137" s="32"/>
      <c r="E137" s="32"/>
      <c r="F137" s="32"/>
      <c r="G137" s="32"/>
      <c r="H137" s="33">
        <f>H136+K136</f>
        <v>4091.3645890609728</v>
      </c>
      <c r="I137" s="33"/>
      <c r="J137" s="18">
        <f>F138+F139+F140</f>
        <v>8.6499999999999994E-2</v>
      </c>
      <c r="K137" s="34">
        <f>G138+G139+G140</f>
        <v>387.41438090177797</v>
      </c>
      <c r="L137" s="34"/>
      <c r="AMH137" s="1"/>
      <c r="AMI137" s="1"/>
      <c r="AMJ137" s="1"/>
    </row>
    <row r="138" spans="1:1024" ht="16.5" customHeight="1" x14ac:dyDescent="0.25">
      <c r="A138" s="35" t="s">
        <v>112</v>
      </c>
      <c r="B138" s="35"/>
      <c r="C138" s="35"/>
      <c r="D138" s="20" t="s">
        <v>113</v>
      </c>
      <c r="E138" s="19" t="s">
        <v>114</v>
      </c>
      <c r="F138" s="21">
        <v>6.4999999999999997E-3</v>
      </c>
      <c r="G138" s="11">
        <f>(H137/(1-J137))*F138</f>
        <v>29.112063304757882</v>
      </c>
      <c r="H138" s="36"/>
      <c r="I138" s="36"/>
      <c r="J138" s="36"/>
      <c r="K138" s="36"/>
      <c r="L138" s="36"/>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pans="1:1024" ht="16.5" customHeight="1" x14ac:dyDescent="0.25">
      <c r="A139" s="35"/>
      <c r="B139" s="35"/>
      <c r="C139" s="35"/>
      <c r="D139" s="20" t="s">
        <v>115</v>
      </c>
      <c r="E139" s="19" t="s">
        <v>116</v>
      </c>
      <c r="F139" s="21">
        <v>0.03</v>
      </c>
      <c r="G139" s="11">
        <f>(H137/(1-J137))*F139</f>
        <v>134.36336909888252</v>
      </c>
      <c r="H139" s="36"/>
      <c r="I139" s="36"/>
      <c r="J139" s="36"/>
      <c r="K139" s="36"/>
      <c r="L139" s="36"/>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pans="1:1024" ht="16.5" customHeight="1" x14ac:dyDescent="0.25">
      <c r="A140" s="35"/>
      <c r="B140" s="35"/>
      <c r="C140" s="35"/>
      <c r="D140" s="20" t="s">
        <v>117</v>
      </c>
      <c r="E140" s="19" t="s">
        <v>118</v>
      </c>
      <c r="F140" s="22">
        <v>0.05</v>
      </c>
      <c r="G140" s="11">
        <f>(H137/(1-J137))*F140</f>
        <v>223.93894849813756</v>
      </c>
      <c r="H140" s="36"/>
      <c r="I140" s="36"/>
      <c r="J140" s="36"/>
      <c r="K140" s="36"/>
      <c r="L140" s="36"/>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pans="1:1024" ht="17.100000000000001" customHeight="1" x14ac:dyDescent="0.25">
      <c r="A141" s="23" t="s">
        <v>40</v>
      </c>
      <c r="B141" s="23"/>
      <c r="C141" s="23"/>
      <c r="D141" s="23"/>
      <c r="E141" s="23"/>
      <c r="F141" s="23"/>
      <c r="G141" s="23"/>
      <c r="H141" s="23"/>
      <c r="I141" s="23"/>
      <c r="J141" s="23"/>
      <c r="K141" s="37">
        <f>SUM(K135:K137)</f>
        <v>864.41628224998271</v>
      </c>
      <c r="L141" s="37"/>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pans="1:1024" ht="277.5" customHeight="1" x14ac:dyDescent="0.25">
      <c r="A142" s="29" t="s">
        <v>164</v>
      </c>
      <c r="B142" s="29"/>
      <c r="C142" s="29"/>
      <c r="D142" s="29"/>
      <c r="E142" s="29"/>
      <c r="F142" s="29"/>
      <c r="G142" s="29"/>
      <c r="H142" s="29"/>
      <c r="I142" s="29"/>
      <c r="J142" s="29"/>
      <c r="K142" s="29"/>
      <c r="L142" s="29"/>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pans="1:1024" ht="35.25" customHeight="1" x14ac:dyDescent="0.25">
      <c r="A143" s="30" t="s">
        <v>119</v>
      </c>
      <c r="B143" s="30"/>
      <c r="C143" s="30"/>
      <c r="D143" s="30"/>
      <c r="E143" s="30"/>
      <c r="F143" s="30"/>
      <c r="G143" s="30"/>
      <c r="H143" s="30"/>
      <c r="I143" s="30"/>
      <c r="J143" s="30"/>
      <c r="K143" s="30"/>
      <c r="L143" s="30"/>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pans="1:1024" ht="15" x14ac:dyDescent="0.25">
      <c r="A144" s="31"/>
      <c r="B144" s="31"/>
      <c r="C144" s="31"/>
      <c r="D144" s="31"/>
      <c r="E144" s="31"/>
      <c r="F144" s="31"/>
      <c r="G144" s="31"/>
      <c r="H144" s="31"/>
      <c r="I144" s="31"/>
      <c r="J144" s="31"/>
      <c r="K144" s="31"/>
      <c r="L144" s="3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pans="1:1024" ht="18.600000000000001" customHeight="1" x14ac:dyDescent="0.25">
      <c r="A145" s="23" t="s">
        <v>120</v>
      </c>
      <c r="B145" s="23"/>
      <c r="C145" s="23"/>
      <c r="D145" s="23"/>
      <c r="E145" s="23"/>
      <c r="F145" s="23"/>
      <c r="G145" s="23"/>
      <c r="H145" s="23"/>
      <c r="I145" s="23"/>
      <c r="J145" s="23"/>
      <c r="K145" s="23" t="s">
        <v>31</v>
      </c>
      <c r="L145" s="23"/>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pans="1:1024" ht="22.5" customHeight="1" x14ac:dyDescent="0.25">
      <c r="A146" s="5" t="s">
        <v>2</v>
      </c>
      <c r="B146" s="27" t="s">
        <v>121</v>
      </c>
      <c r="C146" s="27"/>
      <c r="D146" s="27"/>
      <c r="E146" s="27"/>
      <c r="F146" s="27"/>
      <c r="G146" s="27"/>
      <c r="H146" s="27"/>
      <c r="I146" s="27"/>
      <c r="J146" s="27"/>
      <c r="K146" s="28">
        <f>J36</f>
        <v>1624</v>
      </c>
      <c r="L146" s="28"/>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pans="1:1024" ht="19.5" customHeight="1" x14ac:dyDescent="0.25">
      <c r="A147" s="5" t="s">
        <v>4</v>
      </c>
      <c r="B147" s="27" t="s">
        <v>41</v>
      </c>
      <c r="C147" s="27"/>
      <c r="D147" s="27"/>
      <c r="E147" s="27"/>
      <c r="F147" s="27"/>
      <c r="G147" s="27"/>
      <c r="H147" s="27"/>
      <c r="I147" s="27"/>
      <c r="J147" s="27"/>
      <c r="K147" s="28">
        <f>K78</f>
        <v>1574.356</v>
      </c>
      <c r="L147" s="28"/>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pans="1:1024" ht="22.5" customHeight="1" x14ac:dyDescent="0.25">
      <c r="A148" s="5" t="s">
        <v>7</v>
      </c>
      <c r="B148" s="27" t="s">
        <v>122</v>
      </c>
      <c r="C148" s="27"/>
      <c r="D148" s="27"/>
      <c r="E148" s="27"/>
      <c r="F148" s="27"/>
      <c r="G148" s="27"/>
      <c r="H148" s="27"/>
      <c r="I148" s="27"/>
      <c r="J148" s="27"/>
      <c r="K148" s="28">
        <f>K89</f>
        <v>107.8452928</v>
      </c>
      <c r="L148" s="28"/>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pans="1:1024" ht="22.5" customHeight="1" x14ac:dyDescent="0.25">
      <c r="A149" s="5" t="s">
        <v>9</v>
      </c>
      <c r="B149" s="27" t="s">
        <v>83</v>
      </c>
      <c r="C149" s="27"/>
      <c r="D149" s="27"/>
      <c r="E149" s="27"/>
      <c r="F149" s="27"/>
      <c r="G149" s="27"/>
      <c r="H149" s="27"/>
      <c r="I149" s="27"/>
      <c r="J149" s="27"/>
      <c r="K149" s="28">
        <f>K121</f>
        <v>268.16139491276795</v>
      </c>
      <c r="L149" s="28"/>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pans="1:1024" ht="20.45" customHeight="1" x14ac:dyDescent="0.25">
      <c r="A150" s="5" t="s">
        <v>36</v>
      </c>
      <c r="B150" s="27" t="s">
        <v>103</v>
      </c>
      <c r="C150" s="27"/>
      <c r="D150" s="27"/>
      <c r="E150" s="27"/>
      <c r="F150" s="27"/>
      <c r="G150" s="27"/>
      <c r="H150" s="27"/>
      <c r="I150" s="27"/>
      <c r="J150" s="27"/>
      <c r="K150" s="28">
        <f>K130</f>
        <v>40</v>
      </c>
      <c r="L150" s="28"/>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spans="1:1024" ht="18.600000000000001" customHeight="1" x14ac:dyDescent="0.25">
      <c r="A151" s="5" t="s">
        <v>38</v>
      </c>
      <c r="B151" s="23" t="s">
        <v>123</v>
      </c>
      <c r="C151" s="23"/>
      <c r="D151" s="23"/>
      <c r="E151" s="23"/>
      <c r="F151" s="23"/>
      <c r="G151" s="23"/>
      <c r="H151" s="23"/>
      <c r="I151" s="23"/>
      <c r="J151" s="23"/>
      <c r="K151" s="25">
        <f>SUM(K146:K150)</f>
        <v>3614.3626877127681</v>
      </c>
      <c r="L151" s="25"/>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row>
    <row r="152" spans="1:1024" ht="18.95" customHeight="1" x14ac:dyDescent="0.25">
      <c r="A152" s="5" t="s">
        <v>60</v>
      </c>
      <c r="B152" s="27" t="s">
        <v>124</v>
      </c>
      <c r="C152" s="27"/>
      <c r="D152" s="27"/>
      <c r="E152" s="27"/>
      <c r="F152" s="27"/>
      <c r="G152" s="27"/>
      <c r="H152" s="27"/>
      <c r="I152" s="27"/>
      <c r="J152" s="27"/>
      <c r="K152" s="28">
        <f>K141</f>
        <v>864.41628224998271</v>
      </c>
      <c r="L152" s="28"/>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row>
    <row r="153" spans="1:1024" ht="29.45" customHeight="1" x14ac:dyDescent="0.25">
      <c r="A153" s="23" t="s">
        <v>125</v>
      </c>
      <c r="B153" s="23"/>
      <c r="C153" s="23"/>
      <c r="D153" s="23"/>
      <c r="E153" s="23"/>
      <c r="F153" s="23"/>
      <c r="G153" s="23"/>
      <c r="H153" s="23"/>
      <c r="I153" s="23"/>
      <c r="J153" s="23"/>
      <c r="K153" s="25">
        <f>K152+K151</f>
        <v>4478.778969962751</v>
      </c>
      <c r="L153" s="25"/>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row>
    <row r="154" spans="1:1024" ht="17.100000000000001" customHeight="1" x14ac:dyDescent="0.25">
      <c r="A154" s="23" t="s">
        <v>126</v>
      </c>
      <c r="B154" s="23"/>
      <c r="C154" s="23"/>
      <c r="D154" s="23"/>
      <c r="E154" s="23"/>
      <c r="F154" s="23"/>
      <c r="G154" s="23"/>
      <c r="H154" s="23"/>
      <c r="I154" s="23"/>
      <c r="J154" s="23"/>
      <c r="K154" s="26">
        <f>J14</f>
        <v>9</v>
      </c>
      <c r="L154" s="26"/>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row>
    <row r="155" spans="1:1024" x14ac:dyDescent="0.25">
      <c r="A155" s="23" t="s">
        <v>154</v>
      </c>
      <c r="B155" s="23"/>
      <c r="C155" s="23"/>
      <c r="D155" s="23"/>
      <c r="E155" s="23"/>
      <c r="F155" s="23"/>
      <c r="G155" s="23"/>
      <c r="H155" s="23"/>
      <c r="I155" s="23"/>
      <c r="J155" s="23"/>
      <c r="K155" s="24">
        <f>K153*K154</f>
        <v>40309.010729664762</v>
      </c>
      <c r="L155" s="24"/>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row>
    <row r="156" spans="1:1024" x14ac:dyDescent="0.25">
      <c r="A156" s="23" t="s">
        <v>155</v>
      </c>
      <c r="B156" s="23"/>
      <c r="C156" s="23"/>
      <c r="D156" s="23"/>
      <c r="E156" s="23"/>
      <c r="F156" s="23"/>
      <c r="G156" s="23"/>
      <c r="H156" s="23"/>
      <c r="I156" s="23"/>
      <c r="J156" s="23"/>
      <c r="K156" s="24">
        <f>K155*12</f>
        <v>483708.12875597714</v>
      </c>
      <c r="L156" s="24"/>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row>
  </sheetData>
  <mergeCells count="364">
    <mergeCell ref="A6:L6"/>
    <mergeCell ref="B7:F7"/>
    <mergeCell ref="G7:L7"/>
    <mergeCell ref="B8:F8"/>
    <mergeCell ref="G8:L8"/>
    <mergeCell ref="A1:L1"/>
    <mergeCell ref="A2:L2"/>
    <mergeCell ref="A3:L3"/>
    <mergeCell ref="A4:L4"/>
    <mergeCell ref="A5:L5"/>
    <mergeCell ref="A13:D13"/>
    <mergeCell ref="G13:I13"/>
    <mergeCell ref="J13:L13"/>
    <mergeCell ref="A14:D14"/>
    <mergeCell ref="G14:I14"/>
    <mergeCell ref="J14:L14"/>
    <mergeCell ref="B9:F9"/>
    <mergeCell ref="G9:L9"/>
    <mergeCell ref="B10:F10"/>
    <mergeCell ref="G10:L10"/>
    <mergeCell ref="A11:L11"/>
    <mergeCell ref="A12:L12"/>
    <mergeCell ref="B21:G21"/>
    <mergeCell ref="H21:L21"/>
    <mergeCell ref="B22:G22"/>
    <mergeCell ref="H22:L22"/>
    <mergeCell ref="B23:G23"/>
    <mergeCell ref="H23:L23"/>
    <mergeCell ref="A15:L15"/>
    <mergeCell ref="A16:L16"/>
    <mergeCell ref="A17:L17"/>
    <mergeCell ref="A18:L18"/>
    <mergeCell ref="A19:L19"/>
    <mergeCell ref="B20:G20"/>
    <mergeCell ref="H20:L20"/>
    <mergeCell ref="A27:L27"/>
    <mergeCell ref="A28:L28"/>
    <mergeCell ref="B29:F29"/>
    <mergeCell ref="G29:I29"/>
    <mergeCell ref="J29:L29"/>
    <mergeCell ref="B30:F30"/>
    <mergeCell ref="G30:I30"/>
    <mergeCell ref="J30:L30"/>
    <mergeCell ref="B24:G24"/>
    <mergeCell ref="H24:L24"/>
    <mergeCell ref="B25:G25"/>
    <mergeCell ref="H25:L25"/>
    <mergeCell ref="B26:G26"/>
    <mergeCell ref="H26:L26"/>
    <mergeCell ref="B33:F33"/>
    <mergeCell ref="G33:I33"/>
    <mergeCell ref="J33:L33"/>
    <mergeCell ref="B34:F34"/>
    <mergeCell ref="G34:I34"/>
    <mergeCell ref="J34:L34"/>
    <mergeCell ref="B31:F31"/>
    <mergeCell ref="G31:I31"/>
    <mergeCell ref="J31:L31"/>
    <mergeCell ref="B32:F32"/>
    <mergeCell ref="G32:I32"/>
    <mergeCell ref="J32:L32"/>
    <mergeCell ref="A38:L38"/>
    <mergeCell ref="A39:L39"/>
    <mergeCell ref="A40:L40"/>
    <mergeCell ref="A41:L41"/>
    <mergeCell ref="A42:B42"/>
    <mergeCell ref="C42:G42"/>
    <mergeCell ref="H42:I42"/>
    <mergeCell ref="J42:L42"/>
    <mergeCell ref="B35:F35"/>
    <mergeCell ref="G35:I35"/>
    <mergeCell ref="J35:L35"/>
    <mergeCell ref="A36:I36"/>
    <mergeCell ref="J36:L36"/>
    <mergeCell ref="A37:L37"/>
    <mergeCell ref="H45:I45"/>
    <mergeCell ref="J45:L45"/>
    <mergeCell ref="A46:G46"/>
    <mergeCell ref="H46:I46"/>
    <mergeCell ref="J46:L46"/>
    <mergeCell ref="A47:L47"/>
    <mergeCell ref="A43:B43"/>
    <mergeCell ref="C43:G43"/>
    <mergeCell ref="H43:I43"/>
    <mergeCell ref="J43:L43"/>
    <mergeCell ref="A44:B45"/>
    <mergeCell ref="C44:E45"/>
    <mergeCell ref="F44:G44"/>
    <mergeCell ref="H44:I44"/>
    <mergeCell ref="J44:L44"/>
    <mergeCell ref="F45:G45"/>
    <mergeCell ref="A51:B51"/>
    <mergeCell ref="C51:G51"/>
    <mergeCell ref="H51:J51"/>
    <mergeCell ref="K51:L51"/>
    <mergeCell ref="A52:B52"/>
    <mergeCell ref="C52:G52"/>
    <mergeCell ref="H52:J52"/>
    <mergeCell ref="K52:L52"/>
    <mergeCell ref="A48:L48"/>
    <mergeCell ref="A49:B49"/>
    <mergeCell ref="C49:G49"/>
    <mergeCell ref="H49:J49"/>
    <mergeCell ref="K49:L49"/>
    <mergeCell ref="A50:B50"/>
    <mergeCell ref="C50:G50"/>
    <mergeCell ref="H50:J50"/>
    <mergeCell ref="K50:L50"/>
    <mergeCell ref="A55:B55"/>
    <mergeCell ref="C55:G55"/>
    <mergeCell ref="H55:J55"/>
    <mergeCell ref="K55:L55"/>
    <mergeCell ref="A56:B56"/>
    <mergeCell ref="C56:G56"/>
    <mergeCell ref="H56:J56"/>
    <mergeCell ref="K56:L56"/>
    <mergeCell ref="A53:B53"/>
    <mergeCell ref="C53:G53"/>
    <mergeCell ref="H53:J53"/>
    <mergeCell ref="K53:L53"/>
    <mergeCell ref="A54:B54"/>
    <mergeCell ref="C54:G54"/>
    <mergeCell ref="H54:J54"/>
    <mergeCell ref="K54:L54"/>
    <mergeCell ref="A59:L59"/>
    <mergeCell ref="A60:L60"/>
    <mergeCell ref="A61:L61"/>
    <mergeCell ref="A62:B62"/>
    <mergeCell ref="C62:J62"/>
    <mergeCell ref="K62:L62"/>
    <mergeCell ref="A57:B57"/>
    <mergeCell ref="C57:G57"/>
    <mergeCell ref="H57:J57"/>
    <mergeCell ref="K57:L57"/>
    <mergeCell ref="A58:G58"/>
    <mergeCell ref="H58:J58"/>
    <mergeCell ref="K58:L58"/>
    <mergeCell ref="A65:B65"/>
    <mergeCell ref="C65:J65"/>
    <mergeCell ref="K65:L65"/>
    <mergeCell ref="A66:B66"/>
    <mergeCell ref="C66:J66"/>
    <mergeCell ref="K66:L66"/>
    <mergeCell ref="A63:B64"/>
    <mergeCell ref="C63:C64"/>
    <mergeCell ref="G63:H63"/>
    <mergeCell ref="I63:J63"/>
    <mergeCell ref="K63:L64"/>
    <mergeCell ref="G64:H64"/>
    <mergeCell ref="I64:J64"/>
    <mergeCell ref="A69:B69"/>
    <mergeCell ref="C69:J69"/>
    <mergeCell ref="K69:L69"/>
    <mergeCell ref="A67:B67"/>
    <mergeCell ref="C67:J67"/>
    <mergeCell ref="K67:L67"/>
    <mergeCell ref="A68:B68"/>
    <mergeCell ref="C68:J68"/>
    <mergeCell ref="K68:L68"/>
    <mergeCell ref="A75:B75"/>
    <mergeCell ref="C75:J75"/>
    <mergeCell ref="K75:L75"/>
    <mergeCell ref="A76:B76"/>
    <mergeCell ref="C76:J76"/>
    <mergeCell ref="K76:L76"/>
    <mergeCell ref="A70:J70"/>
    <mergeCell ref="K70:L70"/>
    <mergeCell ref="A71:L71"/>
    <mergeCell ref="A72:L72"/>
    <mergeCell ref="A73:L73"/>
    <mergeCell ref="A74:B74"/>
    <mergeCell ref="C74:J74"/>
    <mergeCell ref="K74:L74"/>
    <mergeCell ref="A80:L80"/>
    <mergeCell ref="A81:L81"/>
    <mergeCell ref="A82:B82"/>
    <mergeCell ref="C82:H82"/>
    <mergeCell ref="I82:J82"/>
    <mergeCell ref="K82:L82"/>
    <mergeCell ref="A77:B77"/>
    <mergeCell ref="C77:J77"/>
    <mergeCell ref="K77:L77"/>
    <mergeCell ref="A78:J78"/>
    <mergeCell ref="K78:L78"/>
    <mergeCell ref="A79:L79"/>
    <mergeCell ref="A85:B85"/>
    <mergeCell ref="C85:H85"/>
    <mergeCell ref="I85:J85"/>
    <mergeCell ref="K85:L85"/>
    <mergeCell ref="A86:B86"/>
    <mergeCell ref="C86:H86"/>
    <mergeCell ref="I86:J86"/>
    <mergeCell ref="K86:L86"/>
    <mergeCell ref="A83:B83"/>
    <mergeCell ref="C83:H83"/>
    <mergeCell ref="I83:J83"/>
    <mergeCell ref="K83:L83"/>
    <mergeCell ref="A84:B84"/>
    <mergeCell ref="C84:H84"/>
    <mergeCell ref="I84:J84"/>
    <mergeCell ref="K84:L84"/>
    <mergeCell ref="A89:J89"/>
    <mergeCell ref="K89:L89"/>
    <mergeCell ref="A90:L90"/>
    <mergeCell ref="A91:L91"/>
    <mergeCell ref="A92:L92"/>
    <mergeCell ref="A87:B87"/>
    <mergeCell ref="C87:H87"/>
    <mergeCell ref="I87:J87"/>
    <mergeCell ref="K87:L87"/>
    <mergeCell ref="A88:B88"/>
    <mergeCell ref="C88:H88"/>
    <mergeCell ref="I88:J88"/>
    <mergeCell ref="K88:L88"/>
    <mergeCell ref="A93:L93"/>
    <mergeCell ref="A94:B94"/>
    <mergeCell ref="C94:E94"/>
    <mergeCell ref="H94:J94"/>
    <mergeCell ref="K94:L94"/>
    <mergeCell ref="A95:B95"/>
    <mergeCell ref="C95:E95"/>
    <mergeCell ref="H95:J95"/>
    <mergeCell ref="K95:L95"/>
    <mergeCell ref="A98:B98"/>
    <mergeCell ref="C98:E98"/>
    <mergeCell ref="H98:J98"/>
    <mergeCell ref="K98:L98"/>
    <mergeCell ref="A99:B99"/>
    <mergeCell ref="C99:E99"/>
    <mergeCell ref="H99:J99"/>
    <mergeCell ref="K99:L99"/>
    <mergeCell ref="A96:B96"/>
    <mergeCell ref="C96:E96"/>
    <mergeCell ref="H96:J96"/>
    <mergeCell ref="K96:L96"/>
    <mergeCell ref="A97:B97"/>
    <mergeCell ref="C97:E97"/>
    <mergeCell ref="H97:J97"/>
    <mergeCell ref="K97:L97"/>
    <mergeCell ref="A102:B102"/>
    <mergeCell ref="C102:E102"/>
    <mergeCell ref="H102:J102"/>
    <mergeCell ref="K102:L102"/>
    <mergeCell ref="A103:B103"/>
    <mergeCell ref="C103:E103"/>
    <mergeCell ref="H103:J103"/>
    <mergeCell ref="K103:L103"/>
    <mergeCell ref="A100:B100"/>
    <mergeCell ref="C100:E100"/>
    <mergeCell ref="H100:J100"/>
    <mergeCell ref="K100:L100"/>
    <mergeCell ref="A101:B101"/>
    <mergeCell ref="C101:E101"/>
    <mergeCell ref="H101:J101"/>
    <mergeCell ref="K101:L101"/>
    <mergeCell ref="A106:B106"/>
    <mergeCell ref="C106:E106"/>
    <mergeCell ref="H106:J106"/>
    <mergeCell ref="K106:L106"/>
    <mergeCell ref="A107:B107"/>
    <mergeCell ref="C107:E107"/>
    <mergeCell ref="H107:J107"/>
    <mergeCell ref="K107:L107"/>
    <mergeCell ref="A104:B104"/>
    <mergeCell ref="C104:E104"/>
    <mergeCell ref="H104:J104"/>
    <mergeCell ref="K104:L104"/>
    <mergeCell ref="A105:B105"/>
    <mergeCell ref="C105:E105"/>
    <mergeCell ref="H105:J105"/>
    <mergeCell ref="K105:L105"/>
    <mergeCell ref="A112:B112"/>
    <mergeCell ref="C112:J112"/>
    <mergeCell ref="K112:L112"/>
    <mergeCell ref="A113:B113"/>
    <mergeCell ref="C113:J113"/>
    <mergeCell ref="K113:L113"/>
    <mergeCell ref="A108:G108"/>
    <mergeCell ref="H108:J108"/>
    <mergeCell ref="K108:L108"/>
    <mergeCell ref="A109:L109"/>
    <mergeCell ref="A110:L110"/>
    <mergeCell ref="A111:L111"/>
    <mergeCell ref="A119:B119"/>
    <mergeCell ref="C119:J119"/>
    <mergeCell ref="K119:L119"/>
    <mergeCell ref="A120:B120"/>
    <mergeCell ref="C120:J120"/>
    <mergeCell ref="K120:L120"/>
    <mergeCell ref="A114:J114"/>
    <mergeCell ref="K114:L114"/>
    <mergeCell ref="A115:L115"/>
    <mergeCell ref="A116:L116"/>
    <mergeCell ref="A118:B118"/>
    <mergeCell ref="C118:J118"/>
    <mergeCell ref="K118:L118"/>
    <mergeCell ref="A126:B126"/>
    <mergeCell ref="C126:J126"/>
    <mergeCell ref="K126:L126"/>
    <mergeCell ref="A127:B127"/>
    <mergeCell ref="C127:J127"/>
    <mergeCell ref="K127:L127"/>
    <mergeCell ref="A121:J121"/>
    <mergeCell ref="K121:L121"/>
    <mergeCell ref="A122:L122"/>
    <mergeCell ref="A123:L123"/>
    <mergeCell ref="A124:L124"/>
    <mergeCell ref="A125:B125"/>
    <mergeCell ref="C125:J125"/>
    <mergeCell ref="K125:L125"/>
    <mergeCell ref="A130:J130"/>
    <mergeCell ref="K130:L130"/>
    <mergeCell ref="A131:L131"/>
    <mergeCell ref="A132:L132"/>
    <mergeCell ref="A133:L133"/>
    <mergeCell ref="B134:G134"/>
    <mergeCell ref="H134:I134"/>
    <mergeCell ref="K134:L134"/>
    <mergeCell ref="A128:B128"/>
    <mergeCell ref="C128:J128"/>
    <mergeCell ref="K128:L128"/>
    <mergeCell ref="A129:B129"/>
    <mergeCell ref="C129:J129"/>
    <mergeCell ref="K129:L129"/>
    <mergeCell ref="B137:G137"/>
    <mergeCell ref="H137:I137"/>
    <mergeCell ref="K137:L137"/>
    <mergeCell ref="A138:C140"/>
    <mergeCell ref="H138:L140"/>
    <mergeCell ref="A141:J141"/>
    <mergeCell ref="K141:L141"/>
    <mergeCell ref="B135:G135"/>
    <mergeCell ref="H135:I135"/>
    <mergeCell ref="K135:L135"/>
    <mergeCell ref="B136:G136"/>
    <mergeCell ref="H136:I136"/>
    <mergeCell ref="K136:L136"/>
    <mergeCell ref="B147:J147"/>
    <mergeCell ref="K147:L147"/>
    <mergeCell ref="B148:J148"/>
    <mergeCell ref="K148:L148"/>
    <mergeCell ref="B149:J149"/>
    <mergeCell ref="K149:L149"/>
    <mergeCell ref="A142:L142"/>
    <mergeCell ref="A143:L143"/>
    <mergeCell ref="A144:L144"/>
    <mergeCell ref="A145:J145"/>
    <mergeCell ref="K145:L145"/>
    <mergeCell ref="B146:J146"/>
    <mergeCell ref="K146:L146"/>
    <mergeCell ref="A156:J156"/>
    <mergeCell ref="K156:L156"/>
    <mergeCell ref="A153:J153"/>
    <mergeCell ref="K153:L153"/>
    <mergeCell ref="A154:J154"/>
    <mergeCell ref="K154:L154"/>
    <mergeCell ref="A155:J155"/>
    <mergeCell ref="K155:L155"/>
    <mergeCell ref="B150:J150"/>
    <mergeCell ref="K150:L150"/>
    <mergeCell ref="B151:J151"/>
    <mergeCell ref="K151:L151"/>
    <mergeCell ref="B152:J152"/>
    <mergeCell ref="K152:L152"/>
  </mergeCells>
  <pageMargins left="0.19685039370078741" right="0.19685039370078741" top="0.78740157480314965" bottom="0.78740157480314965" header="0.39370078740157483" footer="0.39370078740157483"/>
  <pageSetup paperSize="9" scale="84" fitToWidth="0" fitToHeight="0" pageOrder="overThenDown"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TotalTime>1260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SUPES-Aux.Adm.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Antonio Heberton De Carvalho Davila</cp:lastModifiedBy>
  <cp:revision>1615</cp:revision>
  <cp:lastPrinted>2023-10-20T20:05:15Z</cp:lastPrinted>
  <dcterms:created xsi:type="dcterms:W3CDTF">2018-01-23T14:35:16Z</dcterms:created>
  <dcterms:modified xsi:type="dcterms:W3CDTF">2023-10-20T21:16:27Z</dcterms:modified>
</cp:coreProperties>
</file>